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3165" yWindow="75" windowWidth="12105" windowHeight="11760" tabRatio="501" activeTab="1"/>
  </bookViews>
  <sheets>
    <sheet name="Device Download" sheetId="1" r:id="rId1"/>
    <sheet name="Device Streaming" sheetId="2" r:id="rId2"/>
  </sheets>
  <externalReferences>
    <externalReference r:id="rId3"/>
  </externalReferences>
  <calcPr calcId="1257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M19" i="1"/>
  <c r="AH19"/>
  <c r="AA19"/>
  <c r="V19"/>
  <c r="AM18"/>
  <c r="AH18"/>
  <c r="AA18"/>
  <c r="V18"/>
  <c r="AM16"/>
  <c r="AH16"/>
  <c r="AA16"/>
  <c r="V16"/>
  <c r="AM15"/>
  <c r="AH15"/>
  <c r="AA15"/>
  <c r="V15"/>
  <c r="M6" i="2"/>
  <c r="M7"/>
  <c r="M8"/>
  <c r="M9"/>
  <c r="M10"/>
  <c r="M11"/>
  <c r="M12"/>
  <c r="M13"/>
  <c r="M14"/>
  <c r="AE9" i="1"/>
  <c r="AB9"/>
  <c r="AE8"/>
  <c r="AB8"/>
  <c r="AE7"/>
  <c r="AB7"/>
  <c r="AE6"/>
  <c r="AB6"/>
  <c r="AE5"/>
  <c r="AB5"/>
  <c r="AE4"/>
  <c r="AB4"/>
  <c r="S9"/>
  <c r="P9"/>
  <c r="S8"/>
  <c r="P8"/>
  <c r="S7"/>
  <c r="P7"/>
  <c r="S6"/>
  <c r="P6"/>
  <c r="S5"/>
  <c r="P5"/>
  <c r="S4"/>
  <c r="P4"/>
  <c r="V17"/>
  <c r="AH20"/>
  <c r="V20"/>
  <c r="AH21"/>
  <c r="V21"/>
  <c r="AM21"/>
  <c r="AM20"/>
  <c r="AM14"/>
  <c r="AM22"/>
  <c r="AH22"/>
  <c r="V22"/>
  <c r="AA21"/>
  <c r="AA20"/>
  <c r="AA14"/>
  <c r="AA22"/>
  <c r="M24" i="2"/>
  <c r="N24"/>
  <c r="O24"/>
  <c r="N22"/>
  <c r="N19"/>
  <c r="N20"/>
  <c r="M19"/>
  <c r="M20"/>
  <c r="M22"/>
  <c r="AH17" i="1"/>
  <c r="V14"/>
  <c r="AH14"/>
  <c r="W30" i="2"/>
  <c r="V30"/>
  <c r="K30"/>
  <c r="U30"/>
  <c r="O30"/>
  <c r="N30"/>
  <c r="M30"/>
  <c r="W29"/>
  <c r="V29"/>
  <c r="K29"/>
  <c r="U29"/>
  <c r="O29"/>
  <c r="N29"/>
  <c r="M29"/>
  <c r="W28"/>
  <c r="V28"/>
  <c r="K28"/>
  <c r="U28"/>
  <c r="O28"/>
  <c r="N28"/>
  <c r="M28"/>
  <c r="W27"/>
  <c r="V27"/>
  <c r="U27"/>
  <c r="O27"/>
  <c r="N27"/>
  <c r="M27"/>
  <c r="W26"/>
  <c r="V26"/>
  <c r="U26"/>
  <c r="O26"/>
  <c r="N26"/>
  <c r="M26"/>
  <c r="W25"/>
  <c r="V25"/>
  <c r="U25"/>
  <c r="O25"/>
  <c r="N25"/>
  <c r="M25"/>
  <c r="W24"/>
  <c r="V24"/>
  <c r="U24"/>
  <c r="W23"/>
  <c r="V23"/>
  <c r="U23"/>
  <c r="O23"/>
  <c r="N23"/>
  <c r="M23"/>
  <c r="W22"/>
  <c r="V22"/>
  <c r="U22"/>
  <c r="O22"/>
  <c r="W21"/>
  <c r="V21"/>
  <c r="U21"/>
  <c r="O21"/>
  <c r="N21"/>
  <c r="M21"/>
  <c r="W20"/>
  <c r="V20"/>
  <c r="U20"/>
  <c r="O20"/>
  <c r="W19"/>
  <c r="V19"/>
  <c r="U19"/>
  <c r="O19"/>
  <c r="K27"/>
  <c r="K26"/>
  <c r="K25"/>
  <c r="K24"/>
  <c r="K23"/>
  <c r="K22"/>
  <c r="K21"/>
  <c r="K20"/>
  <c r="K19"/>
  <c r="P14"/>
  <c r="P13"/>
  <c r="P9"/>
  <c r="P11"/>
  <c r="H14"/>
  <c r="I13"/>
  <c r="H13"/>
  <c r="I12"/>
  <c r="H12"/>
  <c r="H11"/>
  <c r="I10"/>
  <c r="H10"/>
  <c r="I9"/>
  <c r="H9"/>
  <c r="H8"/>
  <c r="I7"/>
  <c r="H7"/>
  <c r="I6"/>
  <c r="H6"/>
  <c r="W17"/>
  <c r="V17"/>
  <c r="K17"/>
  <c r="U17"/>
  <c r="O17"/>
  <c r="N17"/>
  <c r="W16"/>
  <c r="V16"/>
  <c r="K16"/>
  <c r="M16"/>
  <c r="U16"/>
  <c r="O16"/>
  <c r="N16"/>
  <c r="W15"/>
  <c r="V15"/>
  <c r="K15"/>
  <c r="U15"/>
  <c r="O15"/>
  <c r="N15"/>
  <c r="M15"/>
  <c r="W6"/>
  <c r="V7"/>
  <c r="V8"/>
  <c r="V9"/>
  <c r="V10"/>
  <c r="V11"/>
  <c r="V12"/>
  <c r="V13"/>
  <c r="V14"/>
  <c r="V6"/>
  <c r="N7"/>
  <c r="N8"/>
  <c r="N9"/>
  <c r="N10"/>
  <c r="N11"/>
  <c r="N12"/>
  <c r="N13"/>
  <c r="N14"/>
  <c r="N6"/>
  <c r="K6"/>
  <c r="O6"/>
  <c r="O7"/>
  <c r="O8"/>
  <c r="O9"/>
  <c r="O10"/>
  <c r="O11"/>
  <c r="O12"/>
  <c r="O13"/>
  <c r="O14"/>
  <c r="U6"/>
  <c r="W7"/>
  <c r="W8"/>
  <c r="W9"/>
  <c r="W10"/>
  <c r="W11"/>
  <c r="W12"/>
  <c r="W13"/>
  <c r="W14"/>
  <c r="K14"/>
  <c r="U14"/>
  <c r="K13"/>
  <c r="U13"/>
  <c r="K12"/>
  <c r="U12"/>
  <c r="K11"/>
  <c r="U11"/>
  <c r="K10"/>
  <c r="U10"/>
  <c r="K9"/>
  <c r="U9"/>
  <c r="K8"/>
  <c r="K7"/>
  <c r="U7"/>
  <c r="M17"/>
  <c r="U8"/>
</calcChain>
</file>

<file path=xl/comments1.xml><?xml version="1.0" encoding="utf-8"?>
<comments xmlns="http://schemas.openxmlformats.org/spreadsheetml/2006/main">
  <authors>
    <author>Patrice Hédé</author>
  </authors>
  <commentList>
    <comment ref="N20" authorId="0">
      <text>
        <r>
          <rPr>
            <b/>
            <sz val="8"/>
            <color indexed="81"/>
            <rFont val="Tahoma"/>
            <family val="2"/>
          </rPr>
          <t xml:space="preserve">test needs to be rerun. Result from 1st batch
</t>
        </r>
      </text>
    </comment>
    <comment ref="N21" authorId="0">
      <text>
        <r>
          <rPr>
            <b/>
            <sz val="8"/>
            <color indexed="81"/>
            <rFont val="Tahoma"/>
            <family val="2"/>
          </rPr>
          <t xml:space="preserve">test needs to be rerun. Result from 1st batch
</t>
        </r>
      </text>
    </comment>
  </commentList>
</comments>
</file>

<file path=xl/sharedStrings.xml><?xml version="1.0" encoding="utf-8"?>
<sst xmlns="http://schemas.openxmlformats.org/spreadsheetml/2006/main" count="204" uniqueCount="86">
  <si>
    <t>Common</t>
  </si>
  <si>
    <t>Test Case</t>
  </si>
  <si>
    <t>Error conditions</t>
  </si>
  <si>
    <t>File size FS</t>
  </si>
  <si>
    <t>T’</t>
  </si>
  <si>
    <t>Kt</t>
  </si>
  <si>
    <t>Z</t>
  </si>
  <si>
    <t>T</t>
  </si>
  <si>
    <t>Nt</t>
  </si>
  <si>
    <t>SeSt</t>
  </si>
  <si>
    <t>Notes</t>
  </si>
  <si>
    <t>LD60</t>
  </si>
  <si>
    <t>Markov, 3km/h, 20%</t>
  </si>
  <si>
    <t>HD</t>
  </si>
  <si>
    <t>LD108</t>
  </si>
  <si>
    <t>Markov, 120km/h, 5%</t>
  </si>
  <si>
    <t>Clip</t>
  </si>
  <si>
    <t>LD109</t>
  </si>
  <si>
    <t>SD</t>
  </si>
  <si>
    <t>LD110</t>
  </si>
  <si>
    <t>LD118</t>
  </si>
  <si>
    <t>Markov, 120km/h, 20%</t>
  </si>
  <si>
    <t>LD119</t>
  </si>
  <si>
    <t>E</t>
  </si>
  <si>
    <t>AvSpeed</t>
  </si>
  <si>
    <t>AvTime1</t>
  </si>
  <si>
    <t>AvTime2</t>
  </si>
  <si>
    <t>MinSpeed</t>
  </si>
  <si>
    <t>MaxTime2</t>
  </si>
  <si>
    <t>MaxMem</t>
  </si>
  <si>
    <t>EfSpeed</t>
  </si>
  <si>
    <t>EfTime1</t>
  </si>
  <si>
    <t>EfTime2</t>
  </si>
  <si>
    <t>EfMem</t>
  </si>
  <si>
    <t>network2sd</t>
  </si>
  <si>
    <t>Common Parameters</t>
  </si>
  <si>
    <t>Code-specific Parameters</t>
  </si>
  <si>
    <t>Segment Duration</t>
  </si>
  <si>
    <t>N’</t>
  </si>
  <si>
    <t>Packet Interval</t>
  </si>
  <si>
    <t>Number Segments Y</t>
  </si>
  <si>
    <t>(time=30min)</t>
  </si>
  <si>
    <t>G</t>
  </si>
  <si>
    <t>K</t>
  </si>
  <si>
    <t>Segment</t>
  </si>
  <si>
    <t>Size S</t>
  </si>
  <si>
    <t>Media</t>
  </si>
  <si>
    <t>Rate</t>
  </si>
  <si>
    <t>LS21</t>
  </si>
  <si>
    <t>10ms</t>
  </si>
  <si>
    <t>LS49</t>
  </si>
  <si>
    <t>LS24</t>
  </si>
  <si>
    <t>LS33</t>
  </si>
  <si>
    <t>LS50</t>
  </si>
  <si>
    <t>LS36</t>
  </si>
  <si>
    <t>LS45</t>
  </si>
  <si>
    <t>LS51</t>
  </si>
  <si>
    <t>LS48</t>
  </si>
  <si>
    <t>Speed (MBit/s)</t>
  </si>
  <si>
    <t>Latency (ms)</t>
  </si>
  <si>
    <t>Memory (MByte)</t>
  </si>
  <si>
    <t>U</t>
  </si>
  <si>
    <t>S</t>
  </si>
  <si>
    <t>M</t>
  </si>
  <si>
    <t>MaxTime1</t>
  </si>
  <si>
    <t>Codec-Specific Results with Errors</t>
  </si>
  <si>
    <t>Codec-specific Results Error-Free</t>
  </si>
  <si>
    <t>Code-Specific</t>
  </si>
  <si>
    <t>ld_decoder</t>
  </si>
  <si>
    <t>&lt;Code&gt; Submission Parameters</t>
  </si>
  <si>
    <t>FEC-OTI information</t>
  </si>
  <si>
    <t>P</t>
  </si>
  <si>
    <t>Wall clock</t>
  </si>
  <si>
    <t>AvCPU</t>
  </si>
  <si>
    <r>
      <t xml:space="preserve">Markov, 120km/h, </t>
    </r>
    <r>
      <rPr>
        <sz val="9"/>
        <color indexed="10"/>
        <rFont val="Arial"/>
        <family val="2"/>
      </rPr>
      <t>5%</t>
    </r>
  </si>
  <si>
    <r>
      <t xml:space="preserve">Markov, 120km/h, </t>
    </r>
    <r>
      <rPr>
        <sz val="9"/>
        <color indexed="10"/>
        <rFont val="Arial"/>
        <family val="2"/>
      </rPr>
      <t>5</t>
    </r>
    <r>
      <rPr>
        <sz val="9"/>
        <color indexed="8"/>
        <rFont val="Arial"/>
        <family val="2"/>
      </rPr>
      <t>%</t>
    </r>
  </si>
  <si>
    <t>LD118_108</t>
  </si>
  <si>
    <t>LD119_109</t>
  </si>
  <si>
    <t>LD60_110</t>
  </si>
  <si>
    <t>LS45_33</t>
  </si>
  <si>
    <t>LS51_50</t>
  </si>
  <si>
    <t>LS48_36</t>
  </si>
  <si>
    <t>Mixed</t>
  </si>
  <si>
    <t>Code - Verification</t>
  </si>
  <si>
    <t>N1=7</t>
  </si>
  <si>
    <t>RS+LDPC (Code performance/Overhead evaluation set)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</si>
</sst>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0.0"/>
    <numFmt numFmtId="166" formatCode="_(* #,##0_);_(* \(#,##0\);_(* &quot;-&quot;??_);_(@_)"/>
    <numFmt numFmtId="167" formatCode="_(* #,##0.0_);_(* \(#,##0.0\);_(* &quot;-&quot;??_);_(@_)"/>
  </numFmts>
  <fonts count="14">
    <font>
      <sz val="12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6"/>
      <color theme="1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9"/>
      <name val="Arial"/>
      <family val="2"/>
    </font>
    <font>
      <i/>
      <sz val="9"/>
      <color theme="1"/>
      <name val="Arial"/>
      <family val="2"/>
    </font>
    <font>
      <b/>
      <sz val="8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148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7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2" fontId="7" fillId="3" borderId="6" xfId="0" applyNumberFormat="1" applyFont="1" applyFill="1" applyBorder="1" applyAlignment="1">
      <alignment horizontal="center" vertical="center" wrapText="1"/>
    </xf>
    <xf numFmtId="1" fontId="7" fillId="3" borderId="6" xfId="0" applyNumberFormat="1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 wrapText="1"/>
    </xf>
    <xf numFmtId="1" fontId="7" fillId="3" borderId="5" xfId="0" applyNumberFormat="1" applyFont="1" applyFill="1" applyBorder="1" applyAlignment="1">
      <alignment horizontal="center" vertical="center" wrapText="1"/>
    </xf>
    <xf numFmtId="2" fontId="7" fillId="3" borderId="9" xfId="0" applyNumberFormat="1" applyFont="1" applyFill="1" applyBorder="1" applyAlignment="1">
      <alignment horizontal="center" vertical="center" wrapText="1"/>
    </xf>
    <xf numFmtId="1" fontId="7" fillId="3" borderId="9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3" fontId="7" fillId="3" borderId="2" xfId="0" applyNumberFormat="1" applyFont="1" applyFill="1" applyBorder="1" applyAlignment="1">
      <alignment horizontal="center" vertical="center" wrapText="1"/>
    </xf>
    <xf numFmtId="2" fontId="7" fillId="4" borderId="2" xfId="0" applyNumberFormat="1" applyFont="1" applyFill="1" applyBorder="1" applyAlignment="1">
      <alignment horizontal="right"/>
    </xf>
    <xf numFmtId="2" fontId="7" fillId="4" borderId="2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right"/>
    </xf>
    <xf numFmtId="2" fontId="7" fillId="4" borderId="1" xfId="0" applyNumberFormat="1" applyFont="1" applyFill="1" applyBorder="1" applyAlignment="1">
      <alignment horizontal="right"/>
    </xf>
    <xf numFmtId="0" fontId="7" fillId="4" borderId="15" xfId="0" applyFont="1" applyFill="1" applyBorder="1" applyAlignment="1">
      <alignment horizontal="right"/>
    </xf>
    <xf numFmtId="2" fontId="7" fillId="4" borderId="15" xfId="0" applyNumberFormat="1" applyFont="1" applyFill="1" applyBorder="1" applyAlignment="1">
      <alignment horizontal="right"/>
    </xf>
    <xf numFmtId="0" fontId="7" fillId="4" borderId="10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2" fontId="7" fillId="4" borderId="5" xfId="0" applyNumberFormat="1" applyFont="1" applyFill="1" applyBorder="1" applyAlignment="1">
      <alignment horizontal="center" vertical="center" wrapText="1"/>
    </xf>
    <xf numFmtId="1" fontId="7" fillId="4" borderId="5" xfId="0" applyNumberFormat="1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2" fontId="7" fillId="4" borderId="6" xfId="0" applyNumberFormat="1" applyFont="1" applyFill="1" applyBorder="1" applyAlignment="1">
      <alignment horizontal="center" vertical="center" wrapText="1"/>
    </xf>
    <xf numFmtId="1" fontId="7" fillId="4" borderId="6" xfId="0" applyNumberFormat="1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right" vertical="center" wrapText="1" indent="1"/>
    </xf>
    <xf numFmtId="166" fontId="7" fillId="0" borderId="9" xfId="1" applyNumberFormat="1" applyFont="1" applyBorder="1" applyAlignment="1">
      <alignment horizontal="center" vertical="center" wrapText="1"/>
    </xf>
    <xf numFmtId="164" fontId="7" fillId="3" borderId="2" xfId="1" applyFont="1" applyFill="1" applyBorder="1" applyAlignment="1">
      <alignment horizontal="right" vertical="center" wrapText="1" indent="1"/>
    </xf>
    <xf numFmtId="165" fontId="7" fillId="0" borderId="17" xfId="0" applyNumberFormat="1" applyFont="1" applyBorder="1" applyAlignment="1">
      <alignment horizontal="center" vertical="center" wrapText="1"/>
    </xf>
    <xf numFmtId="165" fontId="7" fillId="0" borderId="6" xfId="0" applyNumberFormat="1" applyFont="1" applyBorder="1" applyAlignment="1">
      <alignment horizontal="center" vertical="center" wrapText="1"/>
    </xf>
    <xf numFmtId="165" fontId="7" fillId="0" borderId="7" xfId="0" applyNumberFormat="1" applyFont="1" applyBorder="1" applyAlignment="1">
      <alignment horizontal="center" vertical="center" wrapText="1"/>
    </xf>
    <xf numFmtId="165" fontId="7" fillId="0" borderId="5" xfId="0" applyNumberFormat="1" applyFont="1" applyBorder="1" applyAlignment="1">
      <alignment horizontal="center" vertical="center" wrapText="1"/>
    </xf>
    <xf numFmtId="165" fontId="7" fillId="0" borderId="8" xfId="0" applyNumberFormat="1" applyFont="1" applyBorder="1" applyAlignment="1">
      <alignment horizontal="center" vertical="center" wrapText="1"/>
    </xf>
    <xf numFmtId="165" fontId="7" fillId="0" borderId="9" xfId="0" applyNumberFormat="1" applyFont="1" applyBorder="1" applyAlignment="1">
      <alignment horizontal="center" vertical="center" wrapText="1"/>
    </xf>
    <xf numFmtId="1" fontId="7" fillId="3" borderId="17" xfId="0" applyNumberFormat="1" applyFont="1" applyFill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1" fontId="7" fillId="3" borderId="7" xfId="0" applyNumberFormat="1" applyFont="1" applyFill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1" fontId="7" fillId="3" borderId="8" xfId="0" applyNumberFormat="1" applyFont="1" applyFill="1" applyBorder="1" applyAlignment="1">
      <alignment horizontal="center" vertical="center" wrapText="1"/>
    </xf>
    <xf numFmtId="1" fontId="7" fillId="3" borderId="2" xfId="0" applyNumberFormat="1" applyFont="1" applyFill="1" applyBorder="1" applyAlignment="1">
      <alignment horizontal="center" vertical="center" wrapText="1"/>
    </xf>
    <xf numFmtId="0" fontId="7" fillId="3" borderId="2" xfId="7" applyFont="1" applyFill="1" applyBorder="1" applyAlignment="1">
      <alignment horizontal="center" vertical="center" wrapText="1"/>
    </xf>
    <xf numFmtId="0" fontId="11" fillId="3" borderId="2" xfId="7" applyFont="1" applyFill="1" applyBorder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/>
    </xf>
    <xf numFmtId="1" fontId="7" fillId="3" borderId="15" xfId="0" applyNumberFormat="1" applyFont="1" applyFill="1" applyBorder="1" applyAlignment="1">
      <alignment horizontal="center"/>
    </xf>
    <xf numFmtId="2" fontId="7" fillId="0" borderId="9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2" fontId="7" fillId="7" borderId="5" xfId="0" applyNumberFormat="1" applyFont="1" applyFill="1" applyBorder="1" applyAlignment="1">
      <alignment horizontal="center" vertical="center" wrapText="1"/>
    </xf>
    <xf numFmtId="2" fontId="7" fillId="7" borderId="13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2" fontId="7" fillId="7" borderId="2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2" fontId="7" fillId="0" borderId="5" xfId="0" applyNumberFormat="1" applyFont="1" applyFill="1" applyBorder="1" applyAlignment="1">
      <alignment horizontal="center" vertical="center" wrapText="1"/>
    </xf>
    <xf numFmtId="2" fontId="7" fillId="0" borderId="13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7" borderId="2" xfId="7" applyFont="1" applyFill="1" applyBorder="1" applyAlignment="1">
      <alignment horizontal="center" vertical="center" wrapText="1"/>
    </xf>
    <xf numFmtId="167" fontId="7" fillId="0" borderId="17" xfId="1" applyNumberFormat="1" applyFont="1" applyBorder="1" applyAlignment="1">
      <alignment horizontal="left" vertical="center" wrapText="1" indent="1"/>
    </xf>
    <xf numFmtId="167" fontId="7" fillId="0" borderId="6" xfId="1" applyNumberFormat="1" applyFont="1" applyBorder="1" applyAlignment="1">
      <alignment horizontal="left" vertical="center" wrapText="1" indent="1"/>
    </xf>
    <xf numFmtId="167" fontId="7" fillId="0" borderId="26" xfId="1" applyNumberFormat="1" applyFont="1" applyBorder="1" applyAlignment="1">
      <alignment horizontal="left" vertical="center" wrapText="1" indent="1"/>
    </xf>
    <xf numFmtId="167" fontId="7" fillId="0" borderId="7" xfId="1" applyNumberFormat="1" applyFont="1" applyBorder="1" applyAlignment="1">
      <alignment horizontal="left" vertical="center" wrapText="1" indent="1"/>
    </xf>
    <xf numFmtId="167" fontId="7" fillId="0" borderId="5" xfId="1" applyNumberFormat="1" applyFont="1" applyBorder="1" applyAlignment="1">
      <alignment horizontal="left" vertical="center" wrapText="1" indent="1"/>
    </xf>
    <xf numFmtId="167" fontId="7" fillId="0" borderId="27" xfId="1" applyNumberFormat="1" applyFont="1" applyBorder="1" applyAlignment="1">
      <alignment horizontal="left" vertical="center" wrapText="1" indent="1"/>
    </xf>
    <xf numFmtId="166" fontId="7" fillId="0" borderId="8" xfId="1" applyNumberFormat="1" applyFont="1" applyBorder="1" applyAlignment="1">
      <alignment horizontal="center" vertical="center" wrapText="1"/>
    </xf>
    <xf numFmtId="166" fontId="7" fillId="0" borderId="28" xfId="1" applyNumberFormat="1" applyFont="1" applyBorder="1" applyAlignment="1">
      <alignment horizontal="center" vertical="center" wrapText="1"/>
    </xf>
    <xf numFmtId="1" fontId="7" fillId="0" borderId="12" xfId="0" applyNumberFormat="1" applyFont="1" applyBorder="1" applyAlignment="1">
      <alignment horizontal="center" vertical="center" wrapText="1"/>
    </xf>
    <xf numFmtId="1" fontId="7" fillId="0" borderId="13" xfId="0" applyNumberFormat="1" applyFont="1" applyBorder="1" applyAlignment="1">
      <alignment horizontal="center" vertical="center" wrapText="1"/>
    </xf>
    <xf numFmtId="1" fontId="7" fillId="0" borderId="14" xfId="0" applyNumberFormat="1" applyFont="1" applyBorder="1" applyAlignment="1">
      <alignment horizontal="center" vertical="center" wrapText="1"/>
    </xf>
    <xf numFmtId="0" fontId="5" fillId="6" borderId="20" xfId="0" applyFont="1" applyFill="1" applyBorder="1" applyAlignment="1">
      <alignment horizontal="left"/>
    </xf>
    <xf numFmtId="0" fontId="5" fillId="6" borderId="21" xfId="0" applyFont="1" applyFill="1" applyBorder="1" applyAlignment="1">
      <alignment horizontal="left"/>
    </xf>
    <xf numFmtId="0" fontId="5" fillId="6" borderId="25" xfId="0" applyFont="1" applyFill="1" applyBorder="1" applyAlignment="1">
      <alignment horizontal="left"/>
    </xf>
    <xf numFmtId="0" fontId="5" fillId="6" borderId="4" xfId="0" applyFont="1" applyFill="1" applyBorder="1" applyAlignment="1">
      <alignment horizontal="left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/>
    </xf>
    <xf numFmtId="0" fontId="5" fillId="5" borderId="21" xfId="0" applyFont="1" applyFill="1" applyBorder="1" applyAlignment="1">
      <alignment horizontal="center"/>
    </xf>
    <xf numFmtId="0" fontId="5" fillId="5" borderId="22" xfId="0" applyFont="1" applyFill="1" applyBorder="1" applyAlignment="1">
      <alignment horizontal="center"/>
    </xf>
    <xf numFmtId="0" fontId="6" fillId="6" borderId="20" xfId="0" applyFont="1" applyFill="1" applyBorder="1" applyAlignment="1">
      <alignment horizontal="left" vertical="center" wrapText="1"/>
    </xf>
    <xf numFmtId="0" fontId="6" fillId="6" borderId="21" xfId="0" applyFont="1" applyFill="1" applyBorder="1" applyAlignment="1">
      <alignment horizontal="left" vertical="center" wrapText="1"/>
    </xf>
    <xf numFmtId="0" fontId="6" fillId="6" borderId="22" xfId="0" applyFont="1" applyFill="1" applyBorder="1" applyAlignment="1">
      <alignment horizontal="left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6" fillId="5" borderId="22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0" borderId="2" xfId="7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Followed Hyperlink" xfId="4" builtinId="9" hidden="1"/>
    <cellStyle name="Followed Hyperlink" xfId="6" builtinId="9" hidden="1"/>
    <cellStyle name="Followed Hyperlink" xfId="9" builtinId="9" hidden="1"/>
    <cellStyle name="Hyperlink" xfId="3" builtinId="8" hidden="1"/>
    <cellStyle name="Hyperlink" xfId="5" builtinId="8" hidden="1"/>
    <cellStyle name="Hyperlink" xfId="8" builtinId="8" hidden="1"/>
    <cellStyle name="Normal" xfId="0" builtinId="0"/>
    <cellStyle name="Normal 3" xfId="7"/>
    <cellStyle name="Standard 2" xfId="2"/>
  </cellStyles>
  <dxfs count="369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eb\research\normes\3GPP\embms\CR\3GGPP-chicago\contribution\S4-121024%20materials\tests_3GPP_20120801_RQ.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riginal Streams"/>
      <sheetName val="Donwload_contrib"/>
      <sheetName val="download--result"/>
      <sheetName val="results"/>
      <sheetName val="contrib"/>
      <sheetName val="Download"/>
      <sheetName val="Feuil2 (2)"/>
      <sheetName val="Feuil2"/>
      <sheetName val="Feuil1"/>
      <sheetName val="streaming_contrib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2">
          <cell r="C12">
            <v>1</v>
          </cell>
          <cell r="D12">
            <v>36</v>
          </cell>
        </row>
        <row r="13">
          <cell r="C13">
            <v>1</v>
          </cell>
          <cell r="D13">
            <v>103</v>
          </cell>
        </row>
        <row r="14">
          <cell r="C14">
            <v>3</v>
          </cell>
        </row>
        <row r="15">
          <cell r="C15">
            <v>1</v>
          </cell>
          <cell r="D15">
            <v>85</v>
          </cell>
        </row>
        <row r="16">
          <cell r="C16">
            <v>1</v>
          </cell>
          <cell r="D16">
            <v>178</v>
          </cell>
        </row>
        <row r="17">
          <cell r="C17">
            <v>3</v>
          </cell>
        </row>
        <row r="18">
          <cell r="C18">
            <v>1</v>
          </cell>
          <cell r="D18">
            <v>64</v>
          </cell>
        </row>
        <row r="19">
          <cell r="C19">
            <v>1</v>
          </cell>
          <cell r="D19">
            <v>139</v>
          </cell>
        </row>
        <row r="20">
          <cell r="C20">
            <v>3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22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4" sqref="A24"/>
    </sheetView>
  </sheetViews>
  <sheetFormatPr defaultColWidth="11" defaultRowHeight="15.75"/>
  <cols>
    <col min="1" max="1" width="13.625" customWidth="1"/>
    <col min="2" max="2" width="16.625" bestFit="1" customWidth="1"/>
    <col min="3" max="3" width="9.5" bestFit="1" customWidth="1"/>
    <col min="4" max="4" width="6.5" bestFit="1" customWidth="1"/>
    <col min="5" max="5" width="3.875" bestFit="1" customWidth="1"/>
    <col min="6" max="6" width="10.5" bestFit="1" customWidth="1"/>
    <col min="7" max="7" width="7.125" bestFit="1" customWidth="1"/>
    <col min="8" max="8" width="4.375" bestFit="1" customWidth="1"/>
    <col min="9" max="9" width="8.625" customWidth="1"/>
    <col min="10" max="10" width="7" customWidth="1"/>
    <col min="11" max="11" width="9.625" customWidth="1"/>
    <col min="12" max="12" width="12.875" customWidth="1"/>
    <col min="13" max="13" width="8.625" customWidth="1"/>
    <col min="14" max="14" width="5.5" bestFit="1" customWidth="1"/>
    <col min="15" max="15" width="2.125" bestFit="1" customWidth="1"/>
    <col min="16" max="18" width="7.125" bestFit="1" customWidth="1"/>
    <col min="19" max="19" width="8" bestFit="1" customWidth="1"/>
    <col min="20" max="21" width="8.375" bestFit="1" customWidth="1"/>
    <col min="22" max="22" width="9.375" bestFit="1" customWidth="1"/>
    <col min="23" max="23" width="7.625" customWidth="1"/>
    <col min="24" max="24" width="10" bestFit="1" customWidth="1"/>
    <col min="25" max="25" width="7.25" bestFit="1" customWidth="1"/>
    <col min="26" max="26" width="7.375" bestFit="1" customWidth="1"/>
    <col min="27" max="27" width="10" bestFit="1" customWidth="1"/>
    <col min="28" max="28" width="7.625" bestFit="1" customWidth="1"/>
    <col min="29" max="30" width="7.5" bestFit="1" customWidth="1"/>
    <col min="31" max="31" width="8.375" bestFit="1" customWidth="1"/>
    <col min="32" max="33" width="8.5" bestFit="1" customWidth="1"/>
    <col min="34" max="34" width="7.625" bestFit="1" customWidth="1"/>
    <col min="35" max="35" width="7.625" customWidth="1"/>
    <col min="36" max="36" width="10" bestFit="1" customWidth="1"/>
    <col min="37" max="38" width="7.125" bestFit="1" customWidth="1"/>
    <col min="39" max="39" width="9.125" bestFit="1" customWidth="1"/>
  </cols>
  <sheetData>
    <row r="1" spans="1:39" ht="16.5" thickBot="1">
      <c r="A1" s="124" t="s">
        <v>0</v>
      </c>
      <c r="B1" s="125"/>
      <c r="C1" s="125"/>
      <c r="D1" s="125"/>
      <c r="E1" s="125"/>
      <c r="F1" s="126"/>
      <c r="G1" s="124" t="s">
        <v>67</v>
      </c>
      <c r="H1" s="125"/>
      <c r="I1" s="125"/>
      <c r="J1" s="125"/>
      <c r="K1" s="125"/>
      <c r="L1" s="125"/>
      <c r="M1" s="125"/>
      <c r="N1" s="125"/>
      <c r="O1" s="127" t="s">
        <v>68</v>
      </c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9"/>
      <c r="AB1" s="124" t="s">
        <v>34</v>
      </c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6"/>
    </row>
    <row r="2" spans="1:39" ht="16.5" thickBot="1">
      <c r="A2" s="1" t="s">
        <v>1</v>
      </c>
      <c r="B2" s="2" t="s">
        <v>2</v>
      </c>
      <c r="C2" s="2" t="s">
        <v>3</v>
      </c>
      <c r="D2" s="2" t="s">
        <v>4</v>
      </c>
      <c r="E2" s="12" t="s">
        <v>62</v>
      </c>
      <c r="F2" s="2" t="s">
        <v>5</v>
      </c>
      <c r="G2" s="2" t="s">
        <v>6</v>
      </c>
      <c r="H2" s="2" t="s">
        <v>7</v>
      </c>
      <c r="I2" s="124" t="s">
        <v>70</v>
      </c>
      <c r="J2" s="125"/>
      <c r="K2" s="126"/>
      <c r="L2" s="2" t="s">
        <v>8</v>
      </c>
      <c r="M2" s="2" t="s">
        <v>9</v>
      </c>
      <c r="N2" s="2" t="s">
        <v>10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64</v>
      </c>
      <c r="U2" s="2" t="s">
        <v>28</v>
      </c>
      <c r="V2" s="2" t="s">
        <v>29</v>
      </c>
      <c r="W2" s="32" t="s">
        <v>73</v>
      </c>
      <c r="X2" s="32" t="s">
        <v>30</v>
      </c>
      <c r="Y2" s="32" t="s">
        <v>31</v>
      </c>
      <c r="Z2" s="32" t="s">
        <v>32</v>
      </c>
      <c r="AA2" s="32" t="s">
        <v>33</v>
      </c>
      <c r="AB2" s="2" t="s">
        <v>24</v>
      </c>
      <c r="AC2" s="2" t="s">
        <v>25</v>
      </c>
      <c r="AD2" s="2" t="s">
        <v>26</v>
      </c>
      <c r="AE2" s="2" t="s">
        <v>27</v>
      </c>
      <c r="AF2" s="2" t="s">
        <v>64</v>
      </c>
      <c r="AG2" s="2" t="s">
        <v>28</v>
      </c>
      <c r="AH2" s="2" t="s">
        <v>29</v>
      </c>
      <c r="AI2" s="32" t="s">
        <v>73</v>
      </c>
      <c r="AJ2" s="32" t="s">
        <v>30</v>
      </c>
      <c r="AK2" s="32" t="s">
        <v>31</v>
      </c>
      <c r="AL2" s="32" t="s">
        <v>32</v>
      </c>
      <c r="AM2" s="32" t="s">
        <v>33</v>
      </c>
    </row>
    <row r="3" spans="1:39" s="9" customFormat="1" ht="16.5" thickBot="1">
      <c r="A3" s="130" t="s">
        <v>69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1"/>
      <c r="AC3" s="131"/>
      <c r="AD3" s="131"/>
      <c r="AE3" s="131"/>
      <c r="AF3" s="131"/>
      <c r="AG3" s="131"/>
      <c r="AH3" s="131"/>
      <c r="AI3" s="131"/>
      <c r="AJ3" s="131"/>
      <c r="AK3" s="131"/>
      <c r="AL3" s="131"/>
      <c r="AM3" s="132"/>
    </row>
    <row r="4" spans="1:39" ht="16.5" thickBot="1">
      <c r="A4" s="3" t="s">
        <v>11</v>
      </c>
      <c r="B4" s="5" t="s">
        <v>12</v>
      </c>
      <c r="C4" s="4" t="s">
        <v>13</v>
      </c>
      <c r="D4" s="4">
        <v>1288</v>
      </c>
      <c r="E4" s="4">
        <v>1</v>
      </c>
      <c r="F4" s="18">
        <v>1465402</v>
      </c>
      <c r="G4" s="15">
        <v>174</v>
      </c>
      <c r="H4" s="14">
        <v>1288</v>
      </c>
      <c r="I4" s="14" t="s">
        <v>84</v>
      </c>
      <c r="J4" s="21"/>
      <c r="K4" s="26"/>
      <c r="L4" s="27">
        <v>10746</v>
      </c>
      <c r="M4" s="14" t="s">
        <v>82</v>
      </c>
      <c r="N4" s="23"/>
      <c r="O4" s="19">
        <v>0</v>
      </c>
      <c r="P4" s="103">
        <f t="shared" ref="P4:P9" si="0">8*$F4*$H4/1024/1024/Q4</f>
        <v>93.065387748265124</v>
      </c>
      <c r="Q4" s="104">
        <v>154.72999999999999</v>
      </c>
      <c r="R4" s="104">
        <v>147.45149999999998</v>
      </c>
      <c r="S4" s="104">
        <f t="shared" ref="S4:S9" si="1">8*$F4*$H4/1024/1024/T4</f>
        <v>93.065387748265124</v>
      </c>
      <c r="T4" s="104">
        <v>154.72999999999999</v>
      </c>
      <c r="U4" s="104">
        <v>147.45149999999998</v>
      </c>
      <c r="V4" s="105">
        <v>86.808764940239044</v>
      </c>
      <c r="W4" s="55"/>
      <c r="X4" s="60"/>
      <c r="Y4" s="60"/>
      <c r="Z4" s="60"/>
      <c r="AA4" s="61"/>
      <c r="AB4" s="68">
        <f t="shared" ref="AB4:AB9" si="2">8*$F4*$H4/1024/1024/AC4</f>
        <v>38.463613030314285</v>
      </c>
      <c r="AC4" s="69">
        <v>374.38</v>
      </c>
      <c r="AD4" s="69">
        <v>374.32</v>
      </c>
      <c r="AE4" s="69">
        <f t="shared" ref="AE4:AE9" si="3">8*$F4*$H4/1024/1024/AF4</f>
        <v>38.463613030314285</v>
      </c>
      <c r="AF4" s="69">
        <v>374.38</v>
      </c>
      <c r="AG4" s="69">
        <v>374.32</v>
      </c>
      <c r="AH4" s="111">
        <v>44.139442231075698</v>
      </c>
      <c r="AI4" s="55"/>
      <c r="AJ4" s="60"/>
      <c r="AK4" s="60"/>
      <c r="AL4" s="60"/>
      <c r="AM4" s="61"/>
    </row>
    <row r="5" spans="1:39" ht="16.5" thickBot="1">
      <c r="A5" s="3" t="s">
        <v>14</v>
      </c>
      <c r="B5" s="118" t="s">
        <v>15</v>
      </c>
      <c r="C5" s="4" t="s">
        <v>16</v>
      </c>
      <c r="D5" s="4">
        <v>1288</v>
      </c>
      <c r="E5" s="4">
        <v>20</v>
      </c>
      <c r="F5" s="18">
        <v>2443</v>
      </c>
      <c r="G5" s="15">
        <v>1</v>
      </c>
      <c r="H5" s="13">
        <v>1288</v>
      </c>
      <c r="I5" s="13" t="s">
        <v>84</v>
      </c>
      <c r="J5" s="20"/>
      <c r="K5" s="28"/>
      <c r="L5" s="29">
        <v>2615</v>
      </c>
      <c r="M5" s="13" t="s">
        <v>82</v>
      </c>
      <c r="N5" s="24"/>
      <c r="O5" s="19">
        <v>0</v>
      </c>
      <c r="P5" s="106">
        <f t="shared" si="0"/>
        <v>271.260234595692</v>
      </c>
      <c r="Q5" s="107">
        <v>8.8500000000000023E-2</v>
      </c>
      <c r="R5" s="107">
        <v>8.4750000000000006E-2</v>
      </c>
      <c r="S5" s="107">
        <f t="shared" si="1"/>
        <v>266.73923068576391</v>
      </c>
      <c r="T5" s="107">
        <v>0.09</v>
      </c>
      <c r="U5" s="107">
        <v>9.3100000000000016E-2</v>
      </c>
      <c r="V5" s="108">
        <v>4.9641434262948207</v>
      </c>
      <c r="W5" s="47"/>
      <c r="X5" s="52"/>
      <c r="Y5" s="52"/>
      <c r="Z5" s="52"/>
      <c r="AA5" s="53"/>
      <c r="AB5" s="70">
        <f t="shared" si="2"/>
        <v>174.59295099431813</v>
      </c>
      <c r="AC5" s="71">
        <v>0.13750000000000004</v>
      </c>
      <c r="AD5" s="71">
        <v>0</v>
      </c>
      <c r="AE5" s="70">
        <f t="shared" si="3"/>
        <v>171.47521972656247</v>
      </c>
      <c r="AF5" s="71">
        <v>0.14000000000000001</v>
      </c>
      <c r="AG5" s="71">
        <v>0</v>
      </c>
      <c r="AH5" s="112">
        <v>1.0039840637450199</v>
      </c>
      <c r="AI5" s="47"/>
      <c r="AJ5" s="52"/>
      <c r="AK5" s="52"/>
      <c r="AL5" s="52"/>
      <c r="AM5" s="53"/>
    </row>
    <row r="6" spans="1:39" ht="16.5" thickBot="1">
      <c r="A6" s="3" t="s">
        <v>17</v>
      </c>
      <c r="B6" s="119"/>
      <c r="C6" s="4" t="s">
        <v>18</v>
      </c>
      <c r="D6" s="4">
        <v>1288</v>
      </c>
      <c r="E6" s="4">
        <v>5</v>
      </c>
      <c r="F6" s="18">
        <v>104207</v>
      </c>
      <c r="G6" s="15">
        <v>13</v>
      </c>
      <c r="H6" s="13">
        <v>1288</v>
      </c>
      <c r="I6" s="20" t="s">
        <v>84</v>
      </c>
      <c r="J6" s="20"/>
      <c r="K6" s="28"/>
      <c r="L6" s="29">
        <v>8550</v>
      </c>
      <c r="M6" s="13" t="s">
        <v>82</v>
      </c>
      <c r="N6" s="24"/>
      <c r="O6" s="19">
        <v>0</v>
      </c>
      <c r="P6" s="106">
        <f t="shared" si="0"/>
        <v>247.58384306149503</v>
      </c>
      <c r="Q6" s="107">
        <v>4.136000000000001</v>
      </c>
      <c r="R6" s="107">
        <v>4.0361199999999995</v>
      </c>
      <c r="S6" s="107">
        <f t="shared" si="1"/>
        <v>238.14111044240548</v>
      </c>
      <c r="T6" s="107">
        <v>4.3000000000000007</v>
      </c>
      <c r="U6" s="107">
        <v>4.0799000000000003</v>
      </c>
      <c r="V6" s="108">
        <v>37.812749003984067</v>
      </c>
      <c r="W6" s="47"/>
      <c r="X6" s="52"/>
      <c r="Y6" s="52"/>
      <c r="Z6" s="52"/>
      <c r="AA6" s="53"/>
      <c r="AB6" s="70">
        <f t="shared" si="2"/>
        <v>39.445561436916172</v>
      </c>
      <c r="AC6" s="71">
        <v>25.959999999999997</v>
      </c>
      <c r="AD6" s="71">
        <v>22.568840000000002</v>
      </c>
      <c r="AE6" s="70">
        <f t="shared" si="3"/>
        <v>38.994926690873719</v>
      </c>
      <c r="AF6" s="71">
        <v>26.259999999999998</v>
      </c>
      <c r="AG6" s="71">
        <v>22.57</v>
      </c>
      <c r="AH6" s="112">
        <v>4.1035856573705178</v>
      </c>
      <c r="AI6" s="47"/>
      <c r="AJ6" s="52"/>
      <c r="AK6" s="52"/>
      <c r="AL6" s="52"/>
      <c r="AM6" s="53"/>
    </row>
    <row r="7" spans="1:39" ht="16.5" thickBot="1">
      <c r="A7" s="3" t="s">
        <v>19</v>
      </c>
      <c r="B7" s="120"/>
      <c r="C7" s="4" t="s">
        <v>13</v>
      </c>
      <c r="D7" s="4">
        <v>1288</v>
      </c>
      <c r="E7" s="4">
        <v>1</v>
      </c>
      <c r="F7" s="18">
        <v>1465402</v>
      </c>
      <c r="G7" s="15">
        <v>174</v>
      </c>
      <c r="H7" s="13">
        <v>1288</v>
      </c>
      <c r="I7" s="13" t="s">
        <v>84</v>
      </c>
      <c r="J7" s="20"/>
      <c r="K7" s="28"/>
      <c r="L7" s="29">
        <v>8997</v>
      </c>
      <c r="M7" s="13" t="s">
        <v>82</v>
      </c>
      <c r="N7" s="24"/>
      <c r="O7" s="19">
        <v>0</v>
      </c>
      <c r="P7" s="106">
        <f t="shared" si="0"/>
        <v>211.26771488100152</v>
      </c>
      <c r="Q7" s="107">
        <v>68.16</v>
      </c>
      <c r="R7" s="107">
        <v>65.251900000000006</v>
      </c>
      <c r="S7" s="107">
        <f t="shared" si="1"/>
        <v>211.26771488100152</v>
      </c>
      <c r="T7" s="107">
        <v>68.16</v>
      </c>
      <c r="U7" s="107">
        <v>65.251900000000006</v>
      </c>
      <c r="V7" s="108">
        <v>76.95617529880478</v>
      </c>
      <c r="W7" s="47"/>
      <c r="X7" s="52"/>
      <c r="Y7" s="52"/>
      <c r="Z7" s="52"/>
      <c r="AA7" s="53"/>
      <c r="AB7" s="70">
        <f t="shared" si="2"/>
        <v>30.872153859636956</v>
      </c>
      <c r="AC7" s="71">
        <v>466.44</v>
      </c>
      <c r="AD7" s="71">
        <v>313.34000000000003</v>
      </c>
      <c r="AE7" s="70">
        <f t="shared" si="3"/>
        <v>30.872153859636956</v>
      </c>
      <c r="AF7" s="71">
        <v>466.44</v>
      </c>
      <c r="AG7" s="71">
        <v>313.34000000000003</v>
      </c>
      <c r="AH7" s="112">
        <v>43.752988047808763</v>
      </c>
      <c r="AI7" s="47"/>
      <c r="AJ7" s="52"/>
      <c r="AK7" s="52"/>
      <c r="AL7" s="52"/>
      <c r="AM7" s="53"/>
    </row>
    <row r="8" spans="1:39" ht="16.5" thickBot="1">
      <c r="A8" s="3" t="s">
        <v>20</v>
      </c>
      <c r="B8" s="118" t="s">
        <v>21</v>
      </c>
      <c r="C8" s="4" t="s">
        <v>16</v>
      </c>
      <c r="D8" s="4">
        <v>1288</v>
      </c>
      <c r="E8" s="4">
        <v>20</v>
      </c>
      <c r="F8" s="18">
        <v>2443</v>
      </c>
      <c r="G8" s="15">
        <v>1</v>
      </c>
      <c r="H8" s="13">
        <v>1288</v>
      </c>
      <c r="I8" s="13" t="s">
        <v>84</v>
      </c>
      <c r="J8" s="20"/>
      <c r="K8" s="28"/>
      <c r="L8" s="29">
        <v>3156</v>
      </c>
      <c r="M8" s="13" t="s">
        <v>82</v>
      </c>
      <c r="N8" s="24"/>
      <c r="O8" s="19">
        <v>0</v>
      </c>
      <c r="P8" s="106">
        <f t="shared" si="0"/>
        <v>109.12059437144885</v>
      </c>
      <c r="Q8" s="107">
        <v>0.22000000000000003</v>
      </c>
      <c r="R8" s="107">
        <v>0.2208</v>
      </c>
      <c r="S8" s="107">
        <f t="shared" si="1"/>
        <v>104.376220703125</v>
      </c>
      <c r="T8" s="107">
        <v>0.23</v>
      </c>
      <c r="U8" s="107">
        <v>0.2301</v>
      </c>
      <c r="V8" s="108">
        <v>6.4023904382470116</v>
      </c>
      <c r="W8" s="47"/>
      <c r="X8" s="52"/>
      <c r="Y8" s="52"/>
      <c r="Z8" s="52"/>
      <c r="AA8" s="53"/>
      <c r="AB8" s="70">
        <f t="shared" si="2"/>
        <v>118.84421169167697</v>
      </c>
      <c r="AC8" s="71">
        <v>0.20200000000000001</v>
      </c>
      <c r="AD8" s="71">
        <v>0</v>
      </c>
      <c r="AE8" s="70">
        <f t="shared" si="3"/>
        <v>114.31681315104166</v>
      </c>
      <c r="AF8" s="71">
        <v>0.21000000000000002</v>
      </c>
      <c r="AG8" s="71">
        <v>0</v>
      </c>
      <c r="AH8" s="112">
        <v>1</v>
      </c>
      <c r="AI8" s="47"/>
      <c r="AJ8" s="52"/>
      <c r="AK8" s="52"/>
      <c r="AL8" s="52"/>
      <c r="AM8" s="53"/>
    </row>
    <row r="9" spans="1:39" ht="16.5" thickBot="1">
      <c r="A9" s="3" t="s">
        <v>22</v>
      </c>
      <c r="B9" s="120"/>
      <c r="C9" s="4" t="s">
        <v>18</v>
      </c>
      <c r="D9" s="4">
        <v>1288</v>
      </c>
      <c r="E9" s="4">
        <v>5</v>
      </c>
      <c r="F9" s="18">
        <v>104207</v>
      </c>
      <c r="G9" s="16">
        <v>13</v>
      </c>
      <c r="H9" s="17">
        <v>1288</v>
      </c>
      <c r="I9" s="22" t="s">
        <v>84</v>
      </c>
      <c r="J9" s="22"/>
      <c r="K9" s="30"/>
      <c r="L9" s="31">
        <v>10287</v>
      </c>
      <c r="M9" s="13" t="s">
        <v>82</v>
      </c>
      <c r="N9" s="25"/>
      <c r="O9" s="19">
        <v>0</v>
      </c>
      <c r="P9" s="109">
        <f t="shared" si="0"/>
        <v>81.904161159955507</v>
      </c>
      <c r="Q9" s="66">
        <v>12.502500000000001</v>
      </c>
      <c r="R9" s="66">
        <v>12.254325000000001</v>
      </c>
      <c r="S9" s="66">
        <f t="shared" si="1"/>
        <v>60.73587039752929</v>
      </c>
      <c r="T9" s="66">
        <v>16.86</v>
      </c>
      <c r="U9" s="66">
        <v>16.724</v>
      </c>
      <c r="V9" s="110">
        <v>47.394422310756973</v>
      </c>
      <c r="W9" s="62"/>
      <c r="X9" s="63"/>
      <c r="Y9" s="63"/>
      <c r="Z9" s="63"/>
      <c r="AA9" s="64"/>
      <c r="AB9" s="72">
        <f t="shared" si="2"/>
        <v>39.744101490484908</v>
      </c>
      <c r="AC9" s="73">
        <v>25.765000000000001</v>
      </c>
      <c r="AD9" s="73">
        <v>20.302849999999999</v>
      </c>
      <c r="AE9" s="73">
        <f t="shared" si="3"/>
        <v>23.654580154824291</v>
      </c>
      <c r="AF9" s="73">
        <v>43.290000000000006</v>
      </c>
      <c r="AG9" s="73">
        <v>40.607699999999994</v>
      </c>
      <c r="AH9" s="113">
        <v>4.1195219123505975</v>
      </c>
      <c r="AI9" s="62"/>
      <c r="AJ9" s="63"/>
      <c r="AK9" s="63"/>
      <c r="AL9" s="63"/>
      <c r="AM9" s="64"/>
    </row>
    <row r="10" spans="1:39" ht="16.5" thickBot="1">
      <c r="A10" s="35" t="s">
        <v>76</v>
      </c>
      <c r="B10" s="121" t="s">
        <v>74</v>
      </c>
      <c r="C10" s="37" t="s">
        <v>16</v>
      </c>
      <c r="D10" s="37">
        <v>1288</v>
      </c>
      <c r="E10" s="37">
        <v>20</v>
      </c>
      <c r="F10" s="45">
        <v>2443</v>
      </c>
      <c r="G10" s="46"/>
      <c r="H10" s="47"/>
      <c r="I10" s="47"/>
      <c r="J10" s="47"/>
      <c r="K10" s="48"/>
      <c r="L10" s="49"/>
      <c r="M10" s="47"/>
      <c r="N10" s="50"/>
      <c r="O10" s="51"/>
      <c r="P10" s="47"/>
      <c r="Q10" s="47"/>
      <c r="R10" s="47"/>
      <c r="S10" s="47"/>
      <c r="T10" s="47"/>
      <c r="U10" s="47"/>
      <c r="V10" s="47"/>
      <c r="W10" s="47"/>
      <c r="X10" s="52"/>
      <c r="Y10" s="52"/>
      <c r="Z10" s="52"/>
      <c r="AA10" s="53"/>
      <c r="AB10" s="46"/>
      <c r="AC10" s="47"/>
      <c r="AD10" s="47"/>
      <c r="AE10" s="47"/>
      <c r="AF10" s="47"/>
      <c r="AG10" s="47"/>
      <c r="AH10" s="47"/>
      <c r="AI10" s="47"/>
      <c r="AJ10" s="52"/>
      <c r="AK10" s="52"/>
      <c r="AL10" s="52"/>
      <c r="AM10" s="53"/>
    </row>
    <row r="11" spans="1:39" ht="16.5" thickBot="1">
      <c r="A11" s="35" t="s">
        <v>77</v>
      </c>
      <c r="B11" s="122"/>
      <c r="C11" s="37" t="s">
        <v>18</v>
      </c>
      <c r="D11" s="37">
        <v>1288</v>
      </c>
      <c r="E11" s="37">
        <v>5</v>
      </c>
      <c r="F11" s="45">
        <v>104207</v>
      </c>
      <c r="G11" s="46"/>
      <c r="H11" s="47"/>
      <c r="I11" s="47"/>
      <c r="J11" s="47"/>
      <c r="K11" s="48"/>
      <c r="L11" s="49"/>
      <c r="M11" s="47"/>
      <c r="N11" s="50"/>
      <c r="O11" s="51"/>
      <c r="P11" s="47"/>
      <c r="Q11" s="47"/>
      <c r="R11" s="47"/>
      <c r="S11" s="47"/>
      <c r="T11" s="47"/>
      <c r="U11" s="47"/>
      <c r="V11" s="47"/>
      <c r="W11" s="47"/>
      <c r="X11" s="52"/>
      <c r="Y11" s="52"/>
      <c r="Z11" s="52"/>
      <c r="AA11" s="53"/>
      <c r="AB11" s="46"/>
      <c r="AC11" s="47"/>
      <c r="AD11" s="47"/>
      <c r="AE11" s="47"/>
      <c r="AF11" s="47"/>
      <c r="AG11" s="47"/>
      <c r="AH11" s="47"/>
      <c r="AI11" s="47"/>
      <c r="AJ11" s="52"/>
      <c r="AK11" s="52"/>
      <c r="AL11" s="52"/>
      <c r="AM11" s="53"/>
    </row>
    <row r="12" spans="1:39" ht="16.5" thickBot="1">
      <c r="A12" s="35" t="s">
        <v>78</v>
      </c>
      <c r="B12" s="123"/>
      <c r="C12" s="37" t="s">
        <v>13</v>
      </c>
      <c r="D12" s="37">
        <v>1288</v>
      </c>
      <c r="E12" s="37">
        <v>1</v>
      </c>
      <c r="F12" s="45">
        <v>1465402</v>
      </c>
      <c r="G12" s="54"/>
      <c r="H12" s="55"/>
      <c r="I12" s="55"/>
      <c r="J12" s="55"/>
      <c r="K12" s="56"/>
      <c r="L12" s="57"/>
      <c r="M12" s="55"/>
      <c r="N12" s="58"/>
      <c r="O12" s="59"/>
      <c r="P12" s="55"/>
      <c r="Q12" s="55"/>
      <c r="R12" s="55"/>
      <c r="S12" s="55"/>
      <c r="T12" s="55"/>
      <c r="U12" s="55"/>
      <c r="V12" s="55"/>
      <c r="W12" s="55"/>
      <c r="X12" s="60"/>
      <c r="Y12" s="60"/>
      <c r="Z12" s="60"/>
      <c r="AA12" s="61"/>
      <c r="AB12" s="54"/>
      <c r="AC12" s="55"/>
      <c r="AD12" s="55"/>
      <c r="AE12" s="55"/>
      <c r="AF12" s="55"/>
      <c r="AG12" s="55"/>
      <c r="AH12" s="55"/>
      <c r="AI12" s="55"/>
      <c r="AJ12" s="60"/>
      <c r="AK12" s="60"/>
      <c r="AL12" s="60"/>
      <c r="AM12" s="61"/>
    </row>
    <row r="13" spans="1:39" ht="16.5" thickBot="1">
      <c r="A13" s="114" t="s">
        <v>85</v>
      </c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7"/>
    </row>
    <row r="14" spans="1:39" ht="16.5" thickBot="1">
      <c r="A14" s="3" t="s">
        <v>11</v>
      </c>
      <c r="B14" s="5" t="s">
        <v>12</v>
      </c>
      <c r="C14" s="4" t="s">
        <v>13</v>
      </c>
      <c r="D14" s="4">
        <v>1288</v>
      </c>
      <c r="E14" s="4">
        <v>1</v>
      </c>
      <c r="F14" s="18">
        <v>1465402</v>
      </c>
      <c r="G14" s="89">
        <v>174</v>
      </c>
      <c r="H14" s="14">
        <v>1288</v>
      </c>
      <c r="I14" s="14" t="s">
        <v>84</v>
      </c>
      <c r="J14" s="21"/>
      <c r="K14" s="26"/>
      <c r="L14" s="27">
        <v>10746</v>
      </c>
      <c r="M14" s="14" t="s">
        <v>82</v>
      </c>
      <c r="N14" s="23"/>
      <c r="O14" s="74">
        <v>0</v>
      </c>
      <c r="P14" s="26">
        <v>104.639600831601</v>
      </c>
      <c r="Q14" s="75">
        <v>144.30000000000001</v>
      </c>
      <c r="R14" s="75">
        <v>135.0284</v>
      </c>
      <c r="S14" s="26">
        <v>104.639600831601</v>
      </c>
      <c r="T14" s="75">
        <v>144.30000000000001</v>
      </c>
      <c r="U14" s="75">
        <v>135.0284</v>
      </c>
      <c r="V14" s="26">
        <f>87548/1024</f>
        <v>85.49609375</v>
      </c>
      <c r="W14" s="75">
        <v>13</v>
      </c>
      <c r="X14" s="98">
        <v>160.923951827774</v>
      </c>
      <c r="Y14" s="98">
        <v>93.83</v>
      </c>
      <c r="Z14" s="98">
        <v>90.460499999999996</v>
      </c>
      <c r="AA14" s="98">
        <f>88360/1024</f>
        <v>86.2890625</v>
      </c>
      <c r="AB14" s="26">
        <v>39.681210974456</v>
      </c>
      <c r="AC14" s="75">
        <v>380.52</v>
      </c>
      <c r="AD14" s="75">
        <v>376.36</v>
      </c>
      <c r="AE14" s="26">
        <v>39.681210974456</v>
      </c>
      <c r="AF14" s="75">
        <v>380.52</v>
      </c>
      <c r="AG14" s="75">
        <v>376.36</v>
      </c>
      <c r="AH14" s="26">
        <f>44744/1024</f>
        <v>43.6953125</v>
      </c>
      <c r="AI14" s="75">
        <v>2</v>
      </c>
      <c r="AJ14" s="100">
        <v>11.6952430523283</v>
      </c>
      <c r="AK14" s="100">
        <v>1291.08</v>
      </c>
      <c r="AL14" s="100">
        <v>1130.46</v>
      </c>
      <c r="AM14" s="101">
        <f>49492/1024</f>
        <v>48.33203125</v>
      </c>
    </row>
    <row r="15" spans="1:39" ht="16.5" thickBot="1">
      <c r="A15" s="3" t="s">
        <v>14</v>
      </c>
      <c r="B15" s="118" t="s">
        <v>15</v>
      </c>
      <c r="C15" s="4" t="s">
        <v>16</v>
      </c>
      <c r="D15" s="4">
        <v>1288</v>
      </c>
      <c r="E15" s="4">
        <v>20</v>
      </c>
      <c r="F15" s="18">
        <v>2443</v>
      </c>
      <c r="G15" s="89">
        <v>1</v>
      </c>
      <c r="H15" s="13">
        <v>1288</v>
      </c>
      <c r="I15" s="13" t="s">
        <v>84</v>
      </c>
      <c r="J15" s="20"/>
      <c r="K15" s="28"/>
      <c r="L15" s="29">
        <v>2615</v>
      </c>
      <c r="M15" s="13" t="s">
        <v>82</v>
      </c>
      <c r="N15" s="24"/>
      <c r="O15" s="76">
        <v>0</v>
      </c>
      <c r="P15" s="28">
        <v>242.125730909091</v>
      </c>
      <c r="Q15" s="77">
        <v>0.1045</v>
      </c>
      <c r="R15" s="77">
        <v>0.10241575</v>
      </c>
      <c r="S15" s="28">
        <v>228.78021818181799</v>
      </c>
      <c r="T15" s="77">
        <v>0.11</v>
      </c>
      <c r="U15" s="77">
        <v>0.1056</v>
      </c>
      <c r="V15" s="28">
        <f>4960/1024</f>
        <v>4.84375</v>
      </c>
      <c r="W15" s="77">
        <v>7.6</v>
      </c>
      <c r="X15" s="98">
        <v>503.31648000000001</v>
      </c>
      <c r="Y15" s="98">
        <v>0.05</v>
      </c>
      <c r="Z15" s="98">
        <v>5.2400000000000002E-2</v>
      </c>
      <c r="AA15" s="98">
        <f>4200/1024</f>
        <v>4.1015625</v>
      </c>
      <c r="AB15" s="28">
        <v>169.71951542857099</v>
      </c>
      <c r="AC15" s="77">
        <v>0.14849999999999999</v>
      </c>
      <c r="AD15" s="77">
        <v>4.2231499999999998E-2</v>
      </c>
      <c r="AE15" s="28">
        <v>157.28639999999999</v>
      </c>
      <c r="AF15" s="77">
        <v>0.16</v>
      </c>
      <c r="AG15" s="77">
        <v>4.2099999999999999E-2</v>
      </c>
      <c r="AH15" s="28">
        <f>992/1024</f>
        <v>0.96875</v>
      </c>
      <c r="AI15" s="77">
        <v>0</v>
      </c>
      <c r="AJ15" s="98">
        <v>167.77216000000001</v>
      </c>
      <c r="AK15" s="98">
        <v>0.15</v>
      </c>
      <c r="AL15" s="98">
        <v>4.2439999999999999E-2</v>
      </c>
      <c r="AM15" s="99">
        <f>984/1024</f>
        <v>0.9609375</v>
      </c>
    </row>
    <row r="16" spans="1:39" ht="16.5" thickBot="1">
      <c r="A16" s="3" t="s">
        <v>17</v>
      </c>
      <c r="B16" s="119"/>
      <c r="C16" s="4" t="s">
        <v>18</v>
      </c>
      <c r="D16" s="4">
        <v>1288</v>
      </c>
      <c r="E16" s="4">
        <v>5</v>
      </c>
      <c r="F16" s="18">
        <v>104207</v>
      </c>
      <c r="G16" s="89">
        <v>13</v>
      </c>
      <c r="H16" s="13">
        <v>1288</v>
      </c>
      <c r="I16" s="20" t="s">
        <v>84</v>
      </c>
      <c r="J16" s="20"/>
      <c r="K16" s="28"/>
      <c r="L16" s="29">
        <v>8550</v>
      </c>
      <c r="M16" s="13" t="s">
        <v>82</v>
      </c>
      <c r="N16" s="90"/>
      <c r="O16" s="76">
        <v>0</v>
      </c>
      <c r="P16" s="28">
        <v>254.22457966599001</v>
      </c>
      <c r="Q16" s="77">
        <v>4.2240000000000002</v>
      </c>
      <c r="R16" s="77">
        <v>4.0709999999999997</v>
      </c>
      <c r="S16" s="28">
        <v>250.87425794392499</v>
      </c>
      <c r="T16" s="77">
        <v>4.28</v>
      </c>
      <c r="U16" s="77">
        <v>4.1566000000000001</v>
      </c>
      <c r="V16" s="28">
        <f>37912/1024</f>
        <v>37.0234375</v>
      </c>
      <c r="W16" s="77">
        <v>14</v>
      </c>
      <c r="X16" s="98">
        <v>617.09300229885105</v>
      </c>
      <c r="Y16" s="98">
        <v>1.74</v>
      </c>
      <c r="Z16" s="98">
        <v>1.575</v>
      </c>
      <c r="AA16" s="98">
        <f>36068/1024</f>
        <v>35.22265625</v>
      </c>
      <c r="AB16" s="28">
        <v>41.181044183505001</v>
      </c>
      <c r="AC16" s="77">
        <v>26.074000000000002</v>
      </c>
      <c r="AD16" s="77">
        <v>22.70412</v>
      </c>
      <c r="AE16" s="28">
        <v>40.982512366412202</v>
      </c>
      <c r="AF16" s="77">
        <v>26.2</v>
      </c>
      <c r="AG16" s="77">
        <v>22.703199999999999</v>
      </c>
      <c r="AH16" s="28">
        <f>4104/1024</f>
        <v>4.0078125</v>
      </c>
      <c r="AI16" s="77">
        <v>2</v>
      </c>
      <c r="AJ16" s="98">
        <v>36.696576349965802</v>
      </c>
      <c r="AK16" s="98">
        <v>29.26</v>
      </c>
      <c r="AL16" s="98">
        <v>22.7164</v>
      </c>
      <c r="AM16" s="99">
        <f>4228/1024</f>
        <v>4.12890625</v>
      </c>
    </row>
    <row r="17" spans="1:39" ht="16.5" thickBot="1">
      <c r="A17" s="3" t="s">
        <v>19</v>
      </c>
      <c r="B17" s="120"/>
      <c r="C17" s="4" t="s">
        <v>13</v>
      </c>
      <c r="D17" s="4">
        <v>1288</v>
      </c>
      <c r="E17" s="4">
        <v>1</v>
      </c>
      <c r="F17" s="18">
        <v>1465402</v>
      </c>
      <c r="G17" s="89">
        <v>174</v>
      </c>
      <c r="H17" s="13">
        <v>1288</v>
      </c>
      <c r="I17" s="13" t="s">
        <v>84</v>
      </c>
      <c r="J17" s="20"/>
      <c r="K17" s="28"/>
      <c r="L17" s="29">
        <v>8997</v>
      </c>
      <c r="M17" s="13" t="s">
        <v>82</v>
      </c>
      <c r="N17" s="24"/>
      <c r="O17" s="76">
        <v>0</v>
      </c>
      <c r="P17" s="28">
        <v>192.03223197253001</v>
      </c>
      <c r="Q17" s="77">
        <v>78.63</v>
      </c>
      <c r="R17" s="77">
        <v>78.305599999999998</v>
      </c>
      <c r="S17" s="28">
        <v>192.03223197253001</v>
      </c>
      <c r="T17" s="77">
        <v>78.63</v>
      </c>
      <c r="U17" s="77">
        <v>78.305599999999998</v>
      </c>
      <c r="V17" s="28">
        <f>77240/1024</f>
        <v>75.4296875</v>
      </c>
      <c r="W17" s="77">
        <v>8</v>
      </c>
      <c r="X17" s="87"/>
      <c r="Y17" s="87"/>
      <c r="Z17" s="87"/>
      <c r="AA17" s="87"/>
      <c r="AB17" s="28">
        <v>25.017802004804899</v>
      </c>
      <c r="AC17" s="77">
        <v>603.54999999999995</v>
      </c>
      <c r="AD17" s="77">
        <v>473.01</v>
      </c>
      <c r="AE17" s="28">
        <v>25.017802004804899</v>
      </c>
      <c r="AF17" s="77">
        <v>603.54999999999995</v>
      </c>
      <c r="AG17" s="77">
        <v>473.01</v>
      </c>
      <c r="AH17" s="28">
        <f>43916/1024</f>
        <v>42.88671875</v>
      </c>
      <c r="AI17" s="77">
        <v>3</v>
      </c>
      <c r="AJ17" s="87"/>
      <c r="AK17" s="87"/>
      <c r="AL17" s="87"/>
      <c r="AM17" s="88"/>
    </row>
    <row r="18" spans="1:39" ht="16.5" thickBot="1">
      <c r="A18" s="3" t="s">
        <v>20</v>
      </c>
      <c r="B18" s="118" t="s">
        <v>21</v>
      </c>
      <c r="C18" s="4" t="s">
        <v>16</v>
      </c>
      <c r="D18" s="4">
        <v>1288</v>
      </c>
      <c r="E18" s="4">
        <v>20</v>
      </c>
      <c r="F18" s="18">
        <v>2443</v>
      </c>
      <c r="G18" s="89">
        <v>1</v>
      </c>
      <c r="H18" s="13">
        <v>1288</v>
      </c>
      <c r="I18" s="13" t="s">
        <v>84</v>
      </c>
      <c r="J18" s="20"/>
      <c r="K18" s="28"/>
      <c r="L18" s="29">
        <v>3156</v>
      </c>
      <c r="M18" s="13" t="s">
        <v>82</v>
      </c>
      <c r="N18" s="90"/>
      <c r="O18" s="76">
        <v>0</v>
      </c>
      <c r="P18" s="28">
        <v>168.07175314285701</v>
      </c>
      <c r="Q18" s="77">
        <v>0.15</v>
      </c>
      <c r="R18" s="77">
        <v>0.14671400000000001</v>
      </c>
      <c r="S18" s="28">
        <v>157.28639999999999</v>
      </c>
      <c r="T18" s="77">
        <v>0.16</v>
      </c>
      <c r="U18" s="77">
        <v>0.14960000000000001</v>
      </c>
      <c r="V18" s="28">
        <f>6424/1024</f>
        <v>6.2734375</v>
      </c>
      <c r="W18" s="77">
        <v>11</v>
      </c>
      <c r="X18" s="98">
        <v>419.43040000000002</v>
      </c>
      <c r="Y18" s="98">
        <v>0.06</v>
      </c>
      <c r="Z18" s="98">
        <v>5.2400000000000002E-2</v>
      </c>
      <c r="AA18" s="98">
        <f>4900/1024</f>
        <v>4.78515625</v>
      </c>
      <c r="AB18" s="28">
        <v>181.82999208791199</v>
      </c>
      <c r="AC18" s="77">
        <v>0.13850000000000001</v>
      </c>
      <c r="AD18" s="77">
        <v>4.7967000000000003E-2</v>
      </c>
      <c r="AE18" s="28">
        <v>179.75588571428599</v>
      </c>
      <c r="AF18" s="77">
        <v>0.14000000000000001</v>
      </c>
      <c r="AG18" s="77">
        <v>4.7669999999999997E-2</v>
      </c>
      <c r="AH18" s="28">
        <f>992/1024</f>
        <v>0.96875</v>
      </c>
      <c r="AI18" s="77">
        <v>0</v>
      </c>
      <c r="AJ18" s="98">
        <v>139.810133333333</v>
      </c>
      <c r="AK18" s="98">
        <v>0.18</v>
      </c>
      <c r="AL18" s="98">
        <v>4.7759999999999997E-2</v>
      </c>
      <c r="AM18" s="99">
        <f>1008/1024</f>
        <v>0.984375</v>
      </c>
    </row>
    <row r="19" spans="1:39" ht="16.5" thickBot="1">
      <c r="A19" s="3" t="s">
        <v>22</v>
      </c>
      <c r="B19" s="120"/>
      <c r="C19" s="4" t="s">
        <v>18</v>
      </c>
      <c r="D19" s="4">
        <v>1288</v>
      </c>
      <c r="E19" s="4">
        <v>5</v>
      </c>
      <c r="F19" s="18">
        <v>104207</v>
      </c>
      <c r="G19" s="93">
        <v>13</v>
      </c>
      <c r="H19" s="17">
        <v>1288</v>
      </c>
      <c r="I19" s="22" t="s">
        <v>84</v>
      </c>
      <c r="J19" s="22"/>
      <c r="K19" s="30"/>
      <c r="L19" s="31">
        <v>10287</v>
      </c>
      <c r="M19" s="13" t="s">
        <v>82</v>
      </c>
      <c r="N19" s="97"/>
      <c r="O19" s="76">
        <v>0</v>
      </c>
      <c r="P19" s="28">
        <v>102.816692943657</v>
      </c>
      <c r="Q19" s="77">
        <v>10.444000000000001</v>
      </c>
      <c r="R19" s="77">
        <v>10.32264</v>
      </c>
      <c r="S19" s="28">
        <v>101.873038330171</v>
      </c>
      <c r="T19" s="77">
        <v>10.54</v>
      </c>
      <c r="U19" s="77">
        <v>10.5298</v>
      </c>
      <c r="V19" s="28">
        <f>47524/1024</f>
        <v>46.41015625</v>
      </c>
      <c r="W19" s="77">
        <v>32</v>
      </c>
      <c r="X19" s="98">
        <v>565.12727578947397</v>
      </c>
      <c r="Y19" s="98">
        <v>1.9</v>
      </c>
      <c r="Z19" s="98">
        <v>1.6464000000000001</v>
      </c>
      <c r="AA19" s="98">
        <f>43216/1024</f>
        <v>42.203125</v>
      </c>
      <c r="AB19" s="28">
        <v>53.883457812253504</v>
      </c>
      <c r="AC19" s="77">
        <v>19.928000000000001</v>
      </c>
      <c r="AD19" s="77">
        <v>13.600680000000001</v>
      </c>
      <c r="AE19" s="28">
        <v>53.261003174603204</v>
      </c>
      <c r="AF19" s="77">
        <v>20.16</v>
      </c>
      <c r="AG19" s="77">
        <v>13.601599999999999</v>
      </c>
      <c r="AH19" s="28">
        <f>4120/1024</f>
        <v>4.0234375</v>
      </c>
      <c r="AI19" s="77">
        <v>1</v>
      </c>
      <c r="AJ19" s="98">
        <v>32.292987187969899</v>
      </c>
      <c r="AK19" s="98">
        <v>33.25</v>
      </c>
      <c r="AL19" s="98">
        <v>27.2408</v>
      </c>
      <c r="AM19" s="99">
        <f>4756/1024</f>
        <v>4.64453125</v>
      </c>
    </row>
    <row r="20" spans="1:39" ht="16.5" thickBot="1">
      <c r="A20" s="35" t="s">
        <v>76</v>
      </c>
      <c r="B20" s="118" t="s">
        <v>74</v>
      </c>
      <c r="C20" s="4" t="s">
        <v>16</v>
      </c>
      <c r="D20" s="4">
        <v>1288</v>
      </c>
      <c r="E20" s="4">
        <v>20</v>
      </c>
      <c r="F20" s="18">
        <v>2443</v>
      </c>
      <c r="G20" s="89"/>
      <c r="H20" s="13"/>
      <c r="I20" s="13"/>
      <c r="J20" s="20"/>
      <c r="K20" s="28"/>
      <c r="L20" s="29"/>
      <c r="M20" s="13"/>
      <c r="N20" s="91"/>
      <c r="O20" s="76"/>
      <c r="P20" s="28">
        <v>257.799899428571</v>
      </c>
      <c r="Q20" s="77">
        <v>0.1095</v>
      </c>
      <c r="R20" s="77">
        <v>0.144978</v>
      </c>
      <c r="S20" s="28">
        <v>179.75588571428599</v>
      </c>
      <c r="T20" s="77">
        <v>0.14000000000000001</v>
      </c>
      <c r="U20" s="77">
        <v>0.1452</v>
      </c>
      <c r="V20" s="28">
        <f>5420/1024</f>
        <v>5.29296875</v>
      </c>
      <c r="W20" s="77">
        <v>11</v>
      </c>
      <c r="X20" s="98">
        <v>228.78021818181799</v>
      </c>
      <c r="Y20" s="98">
        <v>0.11</v>
      </c>
      <c r="Z20" s="98">
        <v>0.104</v>
      </c>
      <c r="AA20" s="98">
        <f>4904/1024</f>
        <v>4.7890625</v>
      </c>
      <c r="AB20" s="28">
        <v>133.13030101757101</v>
      </c>
      <c r="AC20" s="77">
        <v>0.1915</v>
      </c>
      <c r="AD20" s="77">
        <v>4.8687500000000002E-2</v>
      </c>
      <c r="AE20" s="28">
        <v>114.39010909090899</v>
      </c>
      <c r="AF20" s="77">
        <v>0.22</v>
      </c>
      <c r="AG20" s="77">
        <v>4.8719999999999999E-2</v>
      </c>
      <c r="AH20" s="28">
        <f>1004/1024</f>
        <v>0.98046875</v>
      </c>
      <c r="AI20" s="77">
        <v>0</v>
      </c>
      <c r="AJ20" s="98">
        <v>114.39010909090899</v>
      </c>
      <c r="AK20" s="98">
        <v>0.22</v>
      </c>
      <c r="AL20" s="98">
        <v>4.8669999999999998E-2</v>
      </c>
      <c r="AM20" s="99">
        <f>1012/1024</f>
        <v>0.98828125</v>
      </c>
    </row>
    <row r="21" spans="1:39" ht="16.5" thickBot="1">
      <c r="A21" s="35" t="s">
        <v>77</v>
      </c>
      <c r="B21" s="119"/>
      <c r="C21" s="4" t="s">
        <v>18</v>
      </c>
      <c r="D21" s="4">
        <v>1288</v>
      </c>
      <c r="E21" s="4">
        <v>5</v>
      </c>
      <c r="F21" s="18">
        <v>104207</v>
      </c>
      <c r="G21" s="93"/>
      <c r="H21" s="17"/>
      <c r="I21" s="22"/>
      <c r="J21" s="22"/>
      <c r="K21" s="30"/>
      <c r="L21" s="31"/>
      <c r="M21" s="17"/>
      <c r="N21" s="91"/>
      <c r="O21" s="76"/>
      <c r="P21" s="28">
        <v>363.88238252824101</v>
      </c>
      <c r="Q21" s="77">
        <v>2.964</v>
      </c>
      <c r="R21" s="77">
        <v>2.9018999999999999</v>
      </c>
      <c r="S21" s="28">
        <v>317.67509585798803</v>
      </c>
      <c r="T21" s="77">
        <v>3.38</v>
      </c>
      <c r="U21" s="77">
        <v>3.157</v>
      </c>
      <c r="V21" s="28">
        <f>44480/1024</f>
        <v>43.4375</v>
      </c>
      <c r="W21" s="77">
        <v>10</v>
      </c>
      <c r="X21" s="98">
        <v>565.12727578947397</v>
      </c>
      <c r="Y21" s="98">
        <v>1.9</v>
      </c>
      <c r="Z21" s="98">
        <v>1.8599000000000001</v>
      </c>
      <c r="AA21" s="98">
        <f>43220/1024</f>
        <v>42.20703125</v>
      </c>
      <c r="AB21" s="28">
        <v>35.081264613757497</v>
      </c>
      <c r="AC21" s="77">
        <v>30.925999999999998</v>
      </c>
      <c r="AD21" s="77">
        <v>27.25572</v>
      </c>
      <c r="AE21" s="28">
        <v>28.481215490716199</v>
      </c>
      <c r="AF21" s="77">
        <v>37.700000000000003</v>
      </c>
      <c r="AG21" s="77">
        <v>27.264800000000001</v>
      </c>
      <c r="AH21" s="28">
        <f>4604/1024</f>
        <v>4.49609375</v>
      </c>
      <c r="AI21" s="77">
        <v>2</v>
      </c>
      <c r="AJ21" s="98">
        <v>32.676257577601902</v>
      </c>
      <c r="AK21" s="98">
        <v>32.86</v>
      </c>
      <c r="AL21" s="98">
        <v>27.260999999999999</v>
      </c>
      <c r="AM21" s="99">
        <f>4760/1024</f>
        <v>4.6484375</v>
      </c>
    </row>
    <row r="22" spans="1:39" ht="16.5" thickBot="1">
      <c r="A22" s="35" t="s">
        <v>78</v>
      </c>
      <c r="B22" s="120"/>
      <c r="C22" s="4" t="s">
        <v>13</v>
      </c>
      <c r="D22" s="4">
        <v>1288</v>
      </c>
      <c r="E22" s="4">
        <v>1</v>
      </c>
      <c r="F22" s="18">
        <v>1465402</v>
      </c>
      <c r="G22" s="94"/>
      <c r="H22" s="14"/>
      <c r="I22" s="14"/>
      <c r="J22" s="21"/>
      <c r="K22" s="26"/>
      <c r="L22" s="27"/>
      <c r="M22" s="14"/>
      <c r="N22" s="92"/>
      <c r="O22" s="78"/>
      <c r="P22" s="28">
        <v>145.20140782767601</v>
      </c>
      <c r="Q22" s="77">
        <v>103.99</v>
      </c>
      <c r="R22" s="77">
        <v>95.870699999999999</v>
      </c>
      <c r="S22" s="28">
        <v>145.20140782767601</v>
      </c>
      <c r="T22" s="77">
        <v>103.99</v>
      </c>
      <c r="U22" s="77">
        <v>95.870699999999999</v>
      </c>
      <c r="V22" s="28">
        <f>88372/1024</f>
        <v>86.30078125</v>
      </c>
      <c r="W22" s="77">
        <v>9</v>
      </c>
      <c r="X22" s="98">
        <v>160.923951827774</v>
      </c>
      <c r="Y22" s="98">
        <v>93.83</v>
      </c>
      <c r="Z22" s="98">
        <v>90.460499999999996</v>
      </c>
      <c r="AA22" s="98">
        <f>88360/1024</f>
        <v>86.2890625</v>
      </c>
      <c r="AB22" s="30">
        <v>12.814534714973099</v>
      </c>
      <c r="AC22" s="84">
        <v>1178.31</v>
      </c>
      <c r="AD22" s="84">
        <v>1130.0999999999999</v>
      </c>
      <c r="AE22" s="30">
        <v>12.814534714973099</v>
      </c>
      <c r="AF22" s="84">
        <v>1178.31</v>
      </c>
      <c r="AG22" s="84">
        <v>1130.0999999999999</v>
      </c>
      <c r="AH22" s="30">
        <f>49492/1024</f>
        <v>48.33203125</v>
      </c>
      <c r="AI22" s="84">
        <v>6</v>
      </c>
      <c r="AJ22" s="100">
        <v>11.6952430523283</v>
      </c>
      <c r="AK22" s="100">
        <v>1291.08</v>
      </c>
      <c r="AL22" s="100">
        <v>1130.46</v>
      </c>
      <c r="AM22" s="101">
        <f>49492/1024</f>
        <v>48.33203125</v>
      </c>
    </row>
  </sheetData>
  <mergeCells count="13">
    <mergeCell ref="B5:B7"/>
    <mergeCell ref="B8:B9"/>
    <mergeCell ref="A1:F1"/>
    <mergeCell ref="AB1:AM1"/>
    <mergeCell ref="G1:N1"/>
    <mergeCell ref="O1:AA1"/>
    <mergeCell ref="A3:AM3"/>
    <mergeCell ref="I2:K2"/>
    <mergeCell ref="A13:AM13"/>
    <mergeCell ref="B15:B17"/>
    <mergeCell ref="B18:B19"/>
    <mergeCell ref="B20:B22"/>
    <mergeCell ref="B10:B12"/>
  </mergeCells>
  <conditionalFormatting sqref="P14">
    <cfRule type="expression" dxfId="368" priority="190" stopIfTrue="1">
      <formula>AND(IF(P14 &gt;= 0.75*P4, 1, 0), IF(P14 &lt;= 1.25*P4, 1, 0))</formula>
    </cfRule>
    <cfRule type="expression" dxfId="367" priority="191" stopIfTrue="1">
      <formula>IF(P14 &gt; 1.25*P4, 1, 0)</formula>
    </cfRule>
    <cfRule type="expression" dxfId="366" priority="192" stopIfTrue="1">
      <formula>IF(P14 &lt; 0.75*P4, 1, 0)</formula>
    </cfRule>
  </conditionalFormatting>
  <conditionalFormatting sqref="P15">
    <cfRule type="expression" dxfId="365" priority="187" stopIfTrue="1">
      <formula>AND(IF(P15 &gt;= 0.75*P5, 1, 0), IF(P15 &lt;= 1.25*P5, 1, 0))</formula>
    </cfRule>
    <cfRule type="expression" dxfId="364" priority="188" stopIfTrue="1">
      <formula>IF(P15 &gt; 1.25*P5, 1, 0)</formula>
    </cfRule>
    <cfRule type="expression" dxfId="363" priority="189" stopIfTrue="1">
      <formula>IF(P15 &lt; 0.75*P5, 1, 0)</formula>
    </cfRule>
  </conditionalFormatting>
  <conditionalFormatting sqref="P16">
    <cfRule type="expression" dxfId="362" priority="184" stopIfTrue="1">
      <formula>AND(IF(P16 &gt;= 0.75*P6, 1, 0), IF(P16 &lt;= 1.25*P6, 1, 0))</formula>
    </cfRule>
    <cfRule type="expression" dxfId="361" priority="185" stopIfTrue="1">
      <formula>IF(P16 &gt; 1.25*P6, 1, 0)</formula>
    </cfRule>
    <cfRule type="expression" dxfId="360" priority="186" stopIfTrue="1">
      <formula>IF(P16 &lt; 0.75*P6, 1, 0)</formula>
    </cfRule>
  </conditionalFormatting>
  <conditionalFormatting sqref="P17">
    <cfRule type="expression" dxfId="359" priority="181" stopIfTrue="1">
      <formula>AND(IF(P17 &gt;= 0.75*P7, 1, 0), IF(P17 &lt;= 1.25*P7, 1, 0))</formula>
    </cfRule>
    <cfRule type="expression" dxfId="358" priority="182" stopIfTrue="1">
      <formula>IF(P17 &gt; 1.25*P7, 1, 0)</formula>
    </cfRule>
    <cfRule type="expression" dxfId="357" priority="183" stopIfTrue="1">
      <formula>IF(P17 &lt; 0.75*P7, 1, 0)</formula>
    </cfRule>
  </conditionalFormatting>
  <conditionalFormatting sqref="P18">
    <cfRule type="expression" dxfId="356" priority="178" stopIfTrue="1">
      <formula>AND(IF(P18 &gt;= 0.75*P8, 1, 0), IF(P18 &lt;= 1.25*P8, 1, 0))</formula>
    </cfRule>
    <cfRule type="expression" dxfId="355" priority="179" stopIfTrue="1">
      <formula>IF(P18 &gt; 1.25*P8, 1, 0)</formula>
    </cfRule>
    <cfRule type="expression" dxfId="354" priority="180" stopIfTrue="1">
      <formula>IF(P18 &lt; 0.75*P8, 1, 0)</formula>
    </cfRule>
  </conditionalFormatting>
  <conditionalFormatting sqref="P19">
    <cfRule type="expression" dxfId="353" priority="175" stopIfTrue="1">
      <formula>AND(IF(P19 &gt;= 0.75*P9, 1, 0), IF(P19 &lt;= 1.25*P9, 1, 0))</formula>
    </cfRule>
    <cfRule type="expression" dxfId="352" priority="176" stopIfTrue="1">
      <formula>IF(P19 &gt; 1.25*P9, 1, 0)</formula>
    </cfRule>
    <cfRule type="expression" dxfId="351" priority="177" stopIfTrue="1">
      <formula>IF(P19 &lt; 0.75*P9, 1, 0)</formula>
    </cfRule>
  </conditionalFormatting>
  <conditionalFormatting sqref="P20">
    <cfRule type="expression" dxfId="350" priority="172" stopIfTrue="1">
      <formula>AND(IF(P20 &gt;= 0.75*P10, 1, 0), IF(P20 &lt;= 1.25*P10, 1, 0))</formula>
    </cfRule>
    <cfRule type="expression" dxfId="349" priority="173" stopIfTrue="1">
      <formula>IF(P20 &gt; 1.25*P10, 1, 0)</formula>
    </cfRule>
    <cfRule type="expression" dxfId="348" priority="174" stopIfTrue="1">
      <formula>IF(P20 &lt; 0.75*P10, 1, 0)</formula>
    </cfRule>
  </conditionalFormatting>
  <conditionalFormatting sqref="P21">
    <cfRule type="expression" dxfId="347" priority="169" stopIfTrue="1">
      <formula>AND(IF(P21 &gt;= 0.75*P11, 1, 0), IF(P21 &lt;= 1.25*P11, 1, 0))</formula>
    </cfRule>
    <cfRule type="expression" dxfId="346" priority="170" stopIfTrue="1">
      <formula>IF(P21 &gt; 1.25*P11, 1, 0)</formula>
    </cfRule>
    <cfRule type="expression" dxfId="345" priority="171" stopIfTrue="1">
      <formula>IF(P21 &lt; 0.75*P11, 1, 0)</formula>
    </cfRule>
  </conditionalFormatting>
  <conditionalFormatting sqref="P22">
    <cfRule type="expression" dxfId="344" priority="166" stopIfTrue="1">
      <formula>AND(IF(P22 &gt;= 0.75*P12, 1, 0), IF(P22 &lt;= 1.25*P12, 1, 0))</formula>
    </cfRule>
    <cfRule type="expression" dxfId="343" priority="167" stopIfTrue="1">
      <formula>IF(P22 &gt; 1.25*P12, 1, 0)</formula>
    </cfRule>
    <cfRule type="expression" dxfId="342" priority="168" stopIfTrue="1">
      <formula>IF(P22 &lt; 0.75*P12, 1, 0)</formula>
    </cfRule>
  </conditionalFormatting>
  <conditionalFormatting sqref="S14">
    <cfRule type="expression" dxfId="341" priority="163" stopIfTrue="1">
      <formula>AND(IF(S14 &gt;= 0.75*S4, 1, 0), IF(S14 &lt;= 1.25*S4, 1, 0))</formula>
    </cfRule>
    <cfRule type="expression" dxfId="340" priority="164" stopIfTrue="1">
      <formula>IF(S14 &gt; 1.25*S4, 1, 0)</formula>
    </cfRule>
    <cfRule type="expression" dxfId="339" priority="165" stopIfTrue="1">
      <formula>IF(S14 &lt; 0.75*S4, 1, 0)</formula>
    </cfRule>
  </conditionalFormatting>
  <conditionalFormatting sqref="S15">
    <cfRule type="expression" dxfId="338" priority="160" stopIfTrue="1">
      <formula>AND(IF(S15 &gt;= 0.75*S5, 1, 0), IF(S15 &lt;= 1.25*S5, 1, 0))</formula>
    </cfRule>
    <cfRule type="expression" dxfId="337" priority="161" stopIfTrue="1">
      <formula>IF(S15 &gt; 1.25*S5, 1, 0)</formula>
    </cfRule>
    <cfRule type="expression" dxfId="336" priority="162" stopIfTrue="1">
      <formula>IF(S15 &lt; 0.75*S5, 1, 0)</formula>
    </cfRule>
  </conditionalFormatting>
  <conditionalFormatting sqref="S16">
    <cfRule type="expression" dxfId="335" priority="157" stopIfTrue="1">
      <formula>AND(IF(S16 &gt;= 0.75*S6, 1, 0), IF(S16 &lt;= 1.25*S6, 1, 0))</formula>
    </cfRule>
    <cfRule type="expression" dxfId="334" priority="158" stopIfTrue="1">
      <formula>IF(S16 &gt; 1.25*S6, 1, 0)</formula>
    </cfRule>
    <cfRule type="expression" dxfId="333" priority="159" stopIfTrue="1">
      <formula>IF(S16 &lt; 0.75*S6, 1, 0)</formula>
    </cfRule>
  </conditionalFormatting>
  <conditionalFormatting sqref="S17">
    <cfRule type="expression" dxfId="332" priority="154" stopIfTrue="1">
      <formula>AND(IF(S17 &gt;= 0.75*S7, 1, 0), IF(S17 &lt;= 1.25*S7, 1, 0))</formula>
    </cfRule>
    <cfRule type="expression" dxfId="331" priority="155" stopIfTrue="1">
      <formula>IF(S17 &gt; 1.25*S7, 1, 0)</formula>
    </cfRule>
    <cfRule type="expression" dxfId="330" priority="156" stopIfTrue="1">
      <formula>IF(S17 &lt; 0.75*S7, 1, 0)</formula>
    </cfRule>
  </conditionalFormatting>
  <conditionalFormatting sqref="S18">
    <cfRule type="expression" dxfId="329" priority="151" stopIfTrue="1">
      <formula>AND(IF(S18 &gt;= 0.75*S8, 1, 0), IF(S18 &lt;= 1.25*S8, 1, 0))</formula>
    </cfRule>
    <cfRule type="expression" dxfId="328" priority="152" stopIfTrue="1">
      <formula>IF(S18 &gt; 1.25*S8, 1, 0)</formula>
    </cfRule>
    <cfRule type="expression" dxfId="327" priority="153" stopIfTrue="1">
      <formula>IF(S18 &lt; 0.75*S8, 1, 0)</formula>
    </cfRule>
  </conditionalFormatting>
  <conditionalFormatting sqref="S19">
    <cfRule type="expression" dxfId="326" priority="148" stopIfTrue="1">
      <formula>AND(IF(S19 &gt;= 0.75*S9, 1, 0), IF(S19 &lt;= 1.25*S9, 1, 0))</formula>
    </cfRule>
    <cfRule type="expression" dxfId="325" priority="149" stopIfTrue="1">
      <formula>IF(S19 &gt; 1.25*S9, 1, 0)</formula>
    </cfRule>
    <cfRule type="expression" dxfId="324" priority="150" stopIfTrue="1">
      <formula>IF(S19 &lt; 0.75*S9, 1, 0)</formula>
    </cfRule>
  </conditionalFormatting>
  <conditionalFormatting sqref="S20">
    <cfRule type="expression" dxfId="323" priority="145" stopIfTrue="1">
      <formula>AND(IF(S20 &gt;= 0.75*S10, 1, 0), IF(S20 &lt;= 1.25*S10, 1, 0))</formula>
    </cfRule>
    <cfRule type="expression" dxfId="322" priority="146" stopIfTrue="1">
      <formula>IF(S20 &gt; 1.25*S10, 1, 0)</formula>
    </cfRule>
    <cfRule type="expression" dxfId="321" priority="147" stopIfTrue="1">
      <formula>IF(S20 &lt; 0.75*S10, 1, 0)</formula>
    </cfRule>
  </conditionalFormatting>
  <conditionalFormatting sqref="S21">
    <cfRule type="expression" dxfId="320" priority="142" stopIfTrue="1">
      <formula>AND(IF(S21 &gt;= 0.75*S11, 1, 0), IF(S21 &lt;= 1.25*S11, 1, 0))</formula>
    </cfRule>
    <cfRule type="expression" dxfId="319" priority="143" stopIfTrue="1">
      <formula>IF(S21 &gt; 1.25*S11, 1, 0)</formula>
    </cfRule>
    <cfRule type="expression" dxfId="318" priority="144" stopIfTrue="1">
      <formula>IF(S21 &lt; 0.75*S11, 1, 0)</formula>
    </cfRule>
  </conditionalFormatting>
  <conditionalFormatting sqref="S22">
    <cfRule type="expression" dxfId="317" priority="139" stopIfTrue="1">
      <formula>AND(IF(S22 &gt;= 0.75*S12, 1, 0), IF(S22 &lt;= 1.25*S12, 1, 0))</formula>
    </cfRule>
    <cfRule type="expression" dxfId="316" priority="140" stopIfTrue="1">
      <formula>IF(S22 &gt; 1.25*S12, 1, 0)</formula>
    </cfRule>
    <cfRule type="expression" dxfId="315" priority="141" stopIfTrue="1">
      <formula>IF(S22 &lt; 0.75*S12, 1, 0)</formula>
    </cfRule>
  </conditionalFormatting>
  <conditionalFormatting sqref="V14">
    <cfRule type="expression" dxfId="314" priority="136" stopIfTrue="1">
      <formula>AND(IF(V14 &gt;= 0.75*V4, 1, 0), IF(V14 &lt;= 1.25*V4, 1, 0))</formula>
    </cfRule>
    <cfRule type="expression" dxfId="313" priority="137" stopIfTrue="1">
      <formula>IF(V14 &gt; 1.25*V4, 1, 0)</formula>
    </cfRule>
    <cfRule type="expression" dxfId="312" priority="138" stopIfTrue="1">
      <formula>IF(V14 &lt; 0.75*V4, 1, 0)</formula>
    </cfRule>
  </conditionalFormatting>
  <conditionalFormatting sqref="V15">
    <cfRule type="expression" dxfId="311" priority="133" stopIfTrue="1">
      <formula>AND(IF(V15 &gt;= 0.75*V5, 1, 0), IF(V15 &lt;= 1.25*V5, 1, 0))</formula>
    </cfRule>
    <cfRule type="expression" dxfId="310" priority="134" stopIfTrue="1">
      <formula>IF(V15 &gt; 1.25*V5, 1, 0)</formula>
    </cfRule>
    <cfRule type="expression" dxfId="309" priority="135" stopIfTrue="1">
      <formula>IF(V15 &lt; 0.75*V5, 1, 0)</formula>
    </cfRule>
  </conditionalFormatting>
  <conditionalFormatting sqref="V22">
    <cfRule type="expression" dxfId="308" priority="130" stopIfTrue="1">
      <formula>AND(IF(V22 &gt;= 0.75*V12, 1, 0), IF(V22 &lt;= 1.25*V12, 1, 0))</formula>
    </cfRule>
    <cfRule type="expression" dxfId="307" priority="131" stopIfTrue="1">
      <formula>IF(V22 &gt; 1.25*V12, 1, 0)</formula>
    </cfRule>
    <cfRule type="expression" dxfId="306" priority="132" stopIfTrue="1">
      <formula>IF(V22 &lt; 0.75*V12, 1, 0)</formula>
    </cfRule>
  </conditionalFormatting>
  <conditionalFormatting sqref="O14">
    <cfRule type="expression" dxfId="305" priority="128" stopIfTrue="1">
      <formula>IF(O14=O4, 1, 0)</formula>
    </cfRule>
    <cfRule type="expression" dxfId="304" priority="129" stopIfTrue="1">
      <formula>IF(O14=O4, 0, 1)</formula>
    </cfRule>
  </conditionalFormatting>
  <conditionalFormatting sqref="O15">
    <cfRule type="expression" dxfId="303" priority="126" stopIfTrue="1">
      <formula>IF(O15=O5, 1, 0)</formula>
    </cfRule>
    <cfRule type="expression" dxfId="302" priority="127" stopIfTrue="1">
      <formula>IF(O15=O5, 0, 1)</formula>
    </cfRule>
  </conditionalFormatting>
  <conditionalFormatting sqref="O16">
    <cfRule type="expression" dxfId="301" priority="124" stopIfTrue="1">
      <formula>IF(O16=O6, 1, 0)</formula>
    </cfRule>
    <cfRule type="expression" dxfId="300" priority="125" stopIfTrue="1">
      <formula>IF(O16=O6, 0, 1)</formula>
    </cfRule>
  </conditionalFormatting>
  <conditionalFormatting sqref="O17">
    <cfRule type="expression" dxfId="299" priority="122" stopIfTrue="1">
      <formula>IF(O17=O7, 1, 0)</formula>
    </cfRule>
    <cfRule type="expression" dxfId="298" priority="123" stopIfTrue="1">
      <formula>IF(O17=O7, 0, 1)</formula>
    </cfRule>
  </conditionalFormatting>
  <conditionalFormatting sqref="O18">
    <cfRule type="expression" dxfId="297" priority="120" stopIfTrue="1">
      <formula>IF(O18=O8, 1, 0)</formula>
    </cfRule>
    <cfRule type="expression" dxfId="296" priority="121" stopIfTrue="1">
      <formula>IF(O18=O8, 0, 1)</formula>
    </cfRule>
  </conditionalFormatting>
  <conditionalFormatting sqref="O19">
    <cfRule type="expression" dxfId="295" priority="118" stopIfTrue="1">
      <formula>IF(O19=O9, 1, 0)</formula>
    </cfRule>
    <cfRule type="expression" dxfId="294" priority="119" stopIfTrue="1">
      <formula>IF(O19=O9, 0, 1)</formula>
    </cfRule>
  </conditionalFormatting>
  <conditionalFormatting sqref="O20">
    <cfRule type="expression" dxfId="293" priority="116" stopIfTrue="1">
      <formula>IF(O20=O10, 1, 0)</formula>
    </cfRule>
    <cfRule type="expression" dxfId="292" priority="117" stopIfTrue="1">
      <formula>IF(O20=O10, 0, 1)</formula>
    </cfRule>
  </conditionalFormatting>
  <conditionalFormatting sqref="O21">
    <cfRule type="expression" dxfId="291" priority="114" stopIfTrue="1">
      <formula>IF(O21=O11, 1, 0)</formula>
    </cfRule>
    <cfRule type="expression" dxfId="290" priority="115" stopIfTrue="1">
      <formula>IF(O21=O11, 0, 1)</formula>
    </cfRule>
  </conditionalFormatting>
  <conditionalFormatting sqref="O22">
    <cfRule type="expression" dxfId="289" priority="112" stopIfTrue="1">
      <formula>IF(O22=O12, 1, 0)</formula>
    </cfRule>
    <cfRule type="expression" dxfId="288" priority="113" stopIfTrue="1">
      <formula>IF(O22=O12, 0, 1)</formula>
    </cfRule>
  </conditionalFormatting>
  <conditionalFormatting sqref="V16">
    <cfRule type="expression" dxfId="287" priority="109" stopIfTrue="1">
      <formula>AND(IF(V16 &gt;= 0.75*V6, 1, 0), IF(V16 &lt;= 1.25*V6, 1, 0))</formula>
    </cfRule>
    <cfRule type="expression" dxfId="286" priority="110" stopIfTrue="1">
      <formula>IF(V16 &gt; 1.25*V6, 1, 0)</formula>
    </cfRule>
    <cfRule type="expression" dxfId="285" priority="111" stopIfTrue="1">
      <formula>IF(V16 &lt; 0.75*V6, 1, 0)</formula>
    </cfRule>
  </conditionalFormatting>
  <conditionalFormatting sqref="V17">
    <cfRule type="expression" dxfId="284" priority="106" stopIfTrue="1">
      <formula>AND(IF(V17 &gt;= 0.75*V7, 1, 0), IF(V17 &lt;= 1.25*V7, 1, 0))</formula>
    </cfRule>
    <cfRule type="expression" dxfId="283" priority="107" stopIfTrue="1">
      <formula>IF(V17 &gt; 1.25*V7, 1, 0)</formula>
    </cfRule>
    <cfRule type="expression" dxfId="282" priority="108" stopIfTrue="1">
      <formula>IF(V17 &lt; 0.75*V7, 1, 0)</formula>
    </cfRule>
  </conditionalFormatting>
  <conditionalFormatting sqref="V18">
    <cfRule type="expression" dxfId="281" priority="103" stopIfTrue="1">
      <formula>AND(IF(V18 &gt;= 0.75*V8, 1, 0), IF(V18 &lt;= 1.25*V8, 1, 0))</formula>
    </cfRule>
    <cfRule type="expression" dxfId="280" priority="104" stopIfTrue="1">
      <formula>IF(V18 &gt; 1.25*V8, 1, 0)</formula>
    </cfRule>
    <cfRule type="expression" dxfId="279" priority="105" stopIfTrue="1">
      <formula>IF(V18 &lt; 0.75*V8, 1, 0)</formula>
    </cfRule>
  </conditionalFormatting>
  <conditionalFormatting sqref="V19">
    <cfRule type="expression" dxfId="278" priority="100" stopIfTrue="1">
      <formula>AND(IF(V19 &gt;= 0.75*V9, 1, 0), IF(V19 &lt;= 1.25*V9, 1, 0))</formula>
    </cfRule>
    <cfRule type="expression" dxfId="277" priority="101" stopIfTrue="1">
      <formula>IF(V19 &gt; 1.25*V9, 1, 0)</formula>
    </cfRule>
    <cfRule type="expression" dxfId="276" priority="102" stopIfTrue="1">
      <formula>IF(V19 &lt; 0.75*V9, 1, 0)</formula>
    </cfRule>
  </conditionalFormatting>
  <conditionalFormatting sqref="V20">
    <cfRule type="expression" dxfId="275" priority="97" stopIfTrue="1">
      <formula>AND(IF(V20 &gt;= 0.75*V10, 1, 0), IF(V20 &lt;= 1.25*V10, 1, 0))</formula>
    </cfRule>
    <cfRule type="expression" dxfId="274" priority="98" stopIfTrue="1">
      <formula>IF(V20 &gt; 1.25*V10, 1, 0)</formula>
    </cfRule>
    <cfRule type="expression" dxfId="273" priority="99" stopIfTrue="1">
      <formula>IF(V20 &lt; 0.75*V10, 1, 0)</formula>
    </cfRule>
  </conditionalFormatting>
  <conditionalFormatting sqref="V21">
    <cfRule type="expression" dxfId="272" priority="94" stopIfTrue="1">
      <formula>AND(IF(V21 &gt;= 0.75*V11, 1, 0), IF(V21 &lt;= 1.25*V11, 1, 0))</formula>
    </cfRule>
    <cfRule type="expression" dxfId="271" priority="95" stopIfTrue="1">
      <formula>IF(V21 &gt; 1.25*V11, 1, 0)</formula>
    </cfRule>
    <cfRule type="expression" dxfId="270" priority="96" stopIfTrue="1">
      <formula>IF(V21 &lt; 0.75*V11, 1, 0)</formula>
    </cfRule>
  </conditionalFormatting>
  <conditionalFormatting sqref="AB14">
    <cfRule type="expression" dxfId="269" priority="91" stopIfTrue="1">
      <formula>AND(IF(AB14 &gt;= 0.75*AB4, 1, 0), IF(AB14 &lt;= 1.25*AB4, 1, 0))</formula>
    </cfRule>
    <cfRule type="expression" dxfId="268" priority="92" stopIfTrue="1">
      <formula>IF(AB14 &gt; 1.25*AB4, 1, 0)</formula>
    </cfRule>
    <cfRule type="expression" dxfId="267" priority="93" stopIfTrue="1">
      <formula>IF(AB14 &lt; 0.75*AB4, 1, 0)</formula>
    </cfRule>
  </conditionalFormatting>
  <conditionalFormatting sqref="AB15">
    <cfRule type="expression" dxfId="266" priority="88" stopIfTrue="1">
      <formula>AND(IF(AB15 &gt;= 0.75*AB5, 1, 0), IF(AB15 &lt;= 1.25*AB5, 1, 0))</formula>
    </cfRule>
    <cfRule type="expression" dxfId="265" priority="89" stopIfTrue="1">
      <formula>IF(AB15 &gt; 1.25*AB5, 1, 0)</formula>
    </cfRule>
    <cfRule type="expression" dxfId="264" priority="90" stopIfTrue="1">
      <formula>IF(AB15 &lt; 0.75*AB5, 1, 0)</formula>
    </cfRule>
  </conditionalFormatting>
  <conditionalFormatting sqref="AB16">
    <cfRule type="expression" dxfId="263" priority="85" stopIfTrue="1">
      <formula>AND(IF(AB16 &gt;= 0.75*AB6, 1, 0), IF(AB16 &lt;= 1.25*AB6, 1, 0))</formula>
    </cfRule>
    <cfRule type="expression" dxfId="262" priority="86" stopIfTrue="1">
      <formula>IF(AB16 &gt; 1.25*AB6, 1, 0)</formula>
    </cfRule>
    <cfRule type="expression" dxfId="261" priority="87" stopIfTrue="1">
      <formula>IF(AB16 &lt; 0.75*AB6, 1, 0)</formula>
    </cfRule>
  </conditionalFormatting>
  <conditionalFormatting sqref="AB17">
    <cfRule type="expression" dxfId="260" priority="82" stopIfTrue="1">
      <formula>AND(IF(AB17 &gt;= 0.75*AB7, 1, 0), IF(AB17 &lt;= 1.25*AB7, 1, 0))</formula>
    </cfRule>
    <cfRule type="expression" dxfId="259" priority="83" stopIfTrue="1">
      <formula>IF(AB17 &gt; 1.25*AB7, 1, 0)</formula>
    </cfRule>
    <cfRule type="expression" dxfId="258" priority="84" stopIfTrue="1">
      <formula>IF(AB17 &lt; 0.75*AB7, 1, 0)</formula>
    </cfRule>
  </conditionalFormatting>
  <conditionalFormatting sqref="AB18">
    <cfRule type="expression" dxfId="257" priority="79" stopIfTrue="1">
      <formula>AND(IF(AB18 &gt;= 0.75*AB8, 1, 0), IF(AB18 &lt;= 1.25*AB8, 1, 0))</formula>
    </cfRule>
    <cfRule type="expression" dxfId="256" priority="80" stopIfTrue="1">
      <formula>IF(AB18 &gt; 1.25*AB8, 1, 0)</formula>
    </cfRule>
    <cfRule type="expression" dxfId="255" priority="81" stopIfTrue="1">
      <formula>IF(AB18 &lt; 0.75*AB8, 1, 0)</formula>
    </cfRule>
  </conditionalFormatting>
  <conditionalFormatting sqref="AB19">
    <cfRule type="expression" dxfId="254" priority="76" stopIfTrue="1">
      <formula>AND(IF(AB19 &gt;= 0.75*AB9, 1, 0), IF(AB19 &lt;= 1.25*AB9, 1, 0))</formula>
    </cfRule>
    <cfRule type="expression" dxfId="253" priority="77" stopIfTrue="1">
      <formula>IF(AB19 &gt; 1.25*AB9, 1, 0)</formula>
    </cfRule>
    <cfRule type="expression" dxfId="252" priority="78" stopIfTrue="1">
      <formula>IF(AB19 &lt; 0.75*AB9, 1, 0)</formula>
    </cfRule>
  </conditionalFormatting>
  <conditionalFormatting sqref="AB20">
    <cfRule type="expression" dxfId="251" priority="73" stopIfTrue="1">
      <formula>AND(IF(AB20 &gt;= 0.75*AB10, 1, 0), IF(AB20 &lt;= 1.25*AB10, 1, 0))</formula>
    </cfRule>
    <cfRule type="expression" dxfId="250" priority="74" stopIfTrue="1">
      <formula>IF(AB20 &gt; 1.25*AB10, 1, 0)</formula>
    </cfRule>
    <cfRule type="expression" dxfId="249" priority="75" stopIfTrue="1">
      <formula>IF(AB20 &lt; 0.75*AB10, 1, 0)</formula>
    </cfRule>
  </conditionalFormatting>
  <conditionalFormatting sqref="AB21">
    <cfRule type="expression" dxfId="248" priority="70" stopIfTrue="1">
      <formula>AND(IF(AB21 &gt;= 0.75*AB11, 1, 0), IF(AB21 &lt;= 1.25*AB11, 1, 0))</formula>
    </cfRule>
    <cfRule type="expression" dxfId="247" priority="71" stopIfTrue="1">
      <formula>IF(AB21 &gt; 1.25*AB11, 1, 0)</formula>
    </cfRule>
    <cfRule type="expression" dxfId="246" priority="72" stopIfTrue="1">
      <formula>IF(AB21 &lt; 0.75*AB11, 1, 0)</formula>
    </cfRule>
  </conditionalFormatting>
  <conditionalFormatting sqref="AB22">
    <cfRule type="expression" dxfId="245" priority="67" stopIfTrue="1">
      <formula>AND(IF(AB22 &gt;= 0.75*AB12, 1, 0), IF(AB22 &lt;= 1.25*AB12, 1, 0))</formula>
    </cfRule>
    <cfRule type="expression" dxfId="244" priority="68" stopIfTrue="1">
      <formula>IF(AB22 &gt; 1.25*AB12, 1, 0)</formula>
    </cfRule>
    <cfRule type="expression" dxfId="243" priority="69" stopIfTrue="1">
      <formula>IF(AB22 &lt; 0.75*AB12, 1, 0)</formula>
    </cfRule>
  </conditionalFormatting>
  <conditionalFormatting sqref="AE14">
    <cfRule type="expression" dxfId="242" priority="64" stopIfTrue="1">
      <formula>AND(IF(AE14 &gt;= 0.75*AE4, 1, 0), IF(AE14 &lt;= 1.25*AE4, 1, 0))</formula>
    </cfRule>
    <cfRule type="expression" dxfId="241" priority="65" stopIfTrue="1">
      <formula>IF(AE14 &gt; 1.25*AE4, 1, 0)</formula>
    </cfRule>
    <cfRule type="expression" dxfId="240" priority="66" stopIfTrue="1">
      <formula>IF(AE14 &lt; 0.75*AE4, 1, 0)</formula>
    </cfRule>
  </conditionalFormatting>
  <conditionalFormatting sqref="AE15">
    <cfRule type="expression" dxfId="239" priority="61" stopIfTrue="1">
      <formula>AND(IF(AE15 &gt;= 0.75*AE5, 1, 0), IF(AE15 &lt;= 1.25*AE5, 1, 0))</formula>
    </cfRule>
    <cfRule type="expression" dxfId="238" priority="62" stopIfTrue="1">
      <formula>IF(AE15 &gt; 1.25*AE5, 1, 0)</formula>
    </cfRule>
    <cfRule type="expression" dxfId="237" priority="63" stopIfTrue="1">
      <formula>IF(AE15 &lt; 0.75*AE5, 1, 0)</formula>
    </cfRule>
  </conditionalFormatting>
  <conditionalFormatting sqref="AE16">
    <cfRule type="expression" dxfId="236" priority="58" stopIfTrue="1">
      <formula>AND(IF(AE16 &gt;= 0.75*AE6, 1, 0), IF(AE16 &lt;= 1.25*AE6, 1, 0))</formula>
    </cfRule>
    <cfRule type="expression" dxfId="235" priority="59" stopIfTrue="1">
      <formula>IF(AE16 &gt; 1.25*AE6, 1, 0)</formula>
    </cfRule>
    <cfRule type="expression" dxfId="234" priority="60" stopIfTrue="1">
      <formula>IF(AE16 &lt; 0.75*AE6, 1, 0)</formula>
    </cfRule>
  </conditionalFormatting>
  <conditionalFormatting sqref="AE17">
    <cfRule type="expression" dxfId="233" priority="55" stopIfTrue="1">
      <formula>AND(IF(AE17 &gt;= 0.75*AE7, 1, 0), IF(AE17 &lt;= 1.25*AE7, 1, 0))</formula>
    </cfRule>
    <cfRule type="expression" dxfId="232" priority="56" stopIfTrue="1">
      <formula>IF(AE17 &gt; 1.25*AE7, 1, 0)</formula>
    </cfRule>
    <cfRule type="expression" dxfId="231" priority="57" stopIfTrue="1">
      <formula>IF(AE17 &lt; 0.75*AE7, 1, 0)</formula>
    </cfRule>
  </conditionalFormatting>
  <conditionalFormatting sqref="AE18">
    <cfRule type="expression" dxfId="230" priority="52" stopIfTrue="1">
      <formula>AND(IF(AE18 &gt;= 0.75*AE8, 1, 0), IF(AE18 &lt;= 1.25*AE8, 1, 0))</formula>
    </cfRule>
    <cfRule type="expression" dxfId="229" priority="53" stopIfTrue="1">
      <formula>IF(AE18 &gt; 1.25*AE8, 1, 0)</formula>
    </cfRule>
    <cfRule type="expression" dxfId="228" priority="54" stopIfTrue="1">
      <formula>IF(AE18 &lt; 0.75*AE8, 1, 0)</formula>
    </cfRule>
  </conditionalFormatting>
  <conditionalFormatting sqref="AE19">
    <cfRule type="expression" dxfId="227" priority="49" stopIfTrue="1">
      <formula>AND(IF(AE19 &gt;= 0.75*AE9, 1, 0), IF(AE19 &lt;= 1.25*AE9, 1, 0))</formula>
    </cfRule>
    <cfRule type="expression" dxfId="226" priority="50" stopIfTrue="1">
      <formula>IF(AE19 &gt; 1.25*AE9, 1, 0)</formula>
    </cfRule>
    <cfRule type="expression" dxfId="225" priority="51" stopIfTrue="1">
      <formula>IF(AE19 &lt; 0.75*AE9, 1, 0)</formula>
    </cfRule>
  </conditionalFormatting>
  <conditionalFormatting sqref="AE20">
    <cfRule type="expression" dxfId="224" priority="46" stopIfTrue="1">
      <formula>AND(IF(AE20 &gt;= 0.75*AE10, 1, 0), IF(AE20 &lt;= 1.25*AE10, 1, 0))</formula>
    </cfRule>
    <cfRule type="expression" dxfId="223" priority="47" stopIfTrue="1">
      <formula>IF(AE20 &gt; 1.25*AE10, 1, 0)</formula>
    </cfRule>
    <cfRule type="expression" dxfId="222" priority="48" stopIfTrue="1">
      <formula>IF(AE20 &lt; 0.75*AE10, 1, 0)</formula>
    </cfRule>
  </conditionalFormatting>
  <conditionalFormatting sqref="AE21">
    <cfRule type="expression" dxfId="221" priority="43" stopIfTrue="1">
      <formula>AND(IF(AE21 &gt;= 0.75*AE11, 1, 0), IF(AE21 &lt;= 1.25*AE11, 1, 0))</formula>
    </cfRule>
    <cfRule type="expression" dxfId="220" priority="44" stopIfTrue="1">
      <formula>IF(AE21 &gt; 1.25*AE11, 1, 0)</formula>
    </cfRule>
    <cfRule type="expression" dxfId="219" priority="45" stopIfTrue="1">
      <formula>IF(AE21 &lt; 0.75*AE11, 1, 0)</formula>
    </cfRule>
  </conditionalFormatting>
  <conditionalFormatting sqref="AE22">
    <cfRule type="expression" dxfId="218" priority="40" stopIfTrue="1">
      <formula>AND(IF(AE22 &gt;= 0.75*AE12, 1, 0), IF(AE22 &lt;= 1.25*AE12, 1, 0))</formula>
    </cfRule>
    <cfRule type="expression" dxfId="217" priority="41" stopIfTrue="1">
      <formula>IF(AE22 &gt; 1.25*AE12, 1, 0)</formula>
    </cfRule>
    <cfRule type="expression" dxfId="216" priority="42" stopIfTrue="1">
      <formula>IF(AE22 &lt; 0.75*AE12, 1, 0)</formula>
    </cfRule>
  </conditionalFormatting>
  <conditionalFormatting sqref="AH14">
    <cfRule type="expression" dxfId="215" priority="37" stopIfTrue="1">
      <formula>AND(IF(AH14 &gt;= 0.75*AH4, 1, 0), IF(AH14 &lt;= 1.25*AH4, 1, 0))</formula>
    </cfRule>
    <cfRule type="expression" dxfId="214" priority="38" stopIfTrue="1">
      <formula>IF(AH14 &gt; 1.25*AH4, 1, 0)</formula>
    </cfRule>
    <cfRule type="expression" dxfId="213" priority="39" stopIfTrue="1">
      <formula>IF(AH14 &lt; 0.75*AH4, 1, 0)</formula>
    </cfRule>
  </conditionalFormatting>
  <conditionalFormatting sqref="AH15">
    <cfRule type="expression" dxfId="212" priority="34" stopIfTrue="1">
      <formula>AND(IF(AH15 &gt;= 0.75*AH5, 1, 0), IF(AH15 &lt;= 1.25*AH5, 1, 0))</formula>
    </cfRule>
    <cfRule type="expression" dxfId="211" priority="35" stopIfTrue="1">
      <formula>IF(AH15 &gt; 1.25*AH5, 1, 0)</formula>
    </cfRule>
    <cfRule type="expression" dxfId="210" priority="36" stopIfTrue="1">
      <formula>IF(AH15 &lt; 0.75*AH5, 1, 0)</formula>
    </cfRule>
  </conditionalFormatting>
  <conditionalFormatting sqref="AH22">
    <cfRule type="expression" dxfId="209" priority="31" stopIfTrue="1">
      <formula>AND(IF(AH22 &gt;= 0.75*AH12, 1, 0), IF(AH22 &lt;= 1.25*AH12, 1, 0))</formula>
    </cfRule>
    <cfRule type="expression" dxfId="208" priority="32" stopIfTrue="1">
      <formula>IF(AH22 &gt; 1.25*AH12, 1, 0)</formula>
    </cfRule>
    <cfRule type="expression" dxfId="207" priority="33" stopIfTrue="1">
      <formula>IF(AH22 &lt; 0.75*AH12, 1, 0)</formula>
    </cfRule>
  </conditionalFormatting>
  <conditionalFormatting sqref="AH16">
    <cfRule type="expression" dxfId="206" priority="28" stopIfTrue="1">
      <formula>AND(IF(AH16 &gt;= 0.75*AH6, 1, 0), IF(AH16 &lt;= 1.25*AH6, 1, 0))</formula>
    </cfRule>
    <cfRule type="expression" dxfId="205" priority="29" stopIfTrue="1">
      <formula>IF(AH16 &gt; 1.25*AH6, 1, 0)</formula>
    </cfRule>
    <cfRule type="expression" dxfId="204" priority="30" stopIfTrue="1">
      <formula>IF(AH16 &lt; 0.75*AH6, 1, 0)</formula>
    </cfRule>
  </conditionalFormatting>
  <conditionalFormatting sqref="AH17">
    <cfRule type="expression" dxfId="203" priority="25" stopIfTrue="1">
      <formula>AND(IF(AH17 &gt;= 0.75*AH7, 1, 0), IF(AH17 &lt;= 1.25*AH7, 1, 0))</formula>
    </cfRule>
    <cfRule type="expression" dxfId="202" priority="26" stopIfTrue="1">
      <formula>IF(AH17 &gt; 1.25*AH7, 1, 0)</formula>
    </cfRule>
    <cfRule type="expression" dxfId="201" priority="27" stopIfTrue="1">
      <formula>IF(AH17 &lt; 0.75*AH7, 1, 0)</formula>
    </cfRule>
  </conditionalFormatting>
  <conditionalFormatting sqref="AH18">
    <cfRule type="expression" dxfId="200" priority="22" stopIfTrue="1">
      <formula>AND(IF(AH18 &gt;= 0.75*AH8, 1, 0), IF(AH18 &lt;= 1.25*AH8, 1, 0))</formula>
    </cfRule>
    <cfRule type="expression" dxfId="199" priority="23" stopIfTrue="1">
      <formula>IF(AH18 &gt; 1.25*AH8, 1, 0)</formula>
    </cfRule>
    <cfRule type="expression" dxfId="198" priority="24" stopIfTrue="1">
      <formula>IF(AH18 &lt; 0.75*AH8, 1, 0)</formula>
    </cfRule>
  </conditionalFormatting>
  <conditionalFormatting sqref="AH19">
    <cfRule type="expression" dxfId="197" priority="19" stopIfTrue="1">
      <formula>AND(IF(AH19 &gt;= 0.75*AH9, 1, 0), IF(AH19 &lt;= 1.25*AH9, 1, 0))</formula>
    </cfRule>
    <cfRule type="expression" dxfId="196" priority="20" stopIfTrue="1">
      <formula>IF(AH19 &gt; 1.25*AH9, 1, 0)</formula>
    </cfRule>
    <cfRule type="expression" dxfId="195" priority="21" stopIfTrue="1">
      <formula>IF(AH19 &lt; 0.75*AH9, 1, 0)</formula>
    </cfRule>
  </conditionalFormatting>
  <conditionalFormatting sqref="AH20">
    <cfRule type="expression" dxfId="194" priority="16" stopIfTrue="1">
      <formula>AND(IF(AH20 &gt;= 0.75*AH10, 1, 0), IF(AH20 &lt;= 1.25*AH10, 1, 0))</formula>
    </cfRule>
    <cfRule type="expression" dxfId="193" priority="17" stopIfTrue="1">
      <formula>IF(AH20 &gt; 1.25*AH10, 1, 0)</formula>
    </cfRule>
    <cfRule type="expression" dxfId="192" priority="18" stopIfTrue="1">
      <formula>IF(AH20 &lt; 0.75*AH10, 1, 0)</formula>
    </cfRule>
  </conditionalFormatting>
  <conditionalFormatting sqref="AH21">
    <cfRule type="expression" dxfId="191" priority="13" stopIfTrue="1">
      <formula>AND(IF(AH21 &gt;= 0.75*AH11, 1, 0), IF(AH21 &lt;= 1.25*AH11, 1, 0))</formula>
    </cfRule>
    <cfRule type="expression" dxfId="190" priority="14" stopIfTrue="1">
      <formula>IF(AH21 &gt; 1.25*AH11, 1, 0)</formula>
    </cfRule>
    <cfRule type="expression" dxfId="189" priority="15" stopIfTrue="1">
      <formula>IF(AH21 &lt; 0.75*AH11, 1, 0)</formula>
    </cfRule>
  </conditionalFormatting>
  <conditionalFormatting sqref="AE14">
    <cfRule type="expression" dxfId="188" priority="10" stopIfTrue="1">
      <formula>AND(IF(AE14 &gt;= 0.75*AE4, 1, 0), IF(AE14 &lt;= 1.25*AE4, 1, 0))</formula>
    </cfRule>
    <cfRule type="expression" dxfId="187" priority="11" stopIfTrue="1">
      <formula>IF(AE14 &gt; 1.25*AE4, 1, 0)</formula>
    </cfRule>
    <cfRule type="expression" dxfId="186" priority="12" stopIfTrue="1">
      <formula>IF(AE14 &lt; 0.75*AE4, 1, 0)</formula>
    </cfRule>
  </conditionalFormatting>
  <conditionalFormatting sqref="P22">
    <cfRule type="expression" dxfId="185" priority="7" stopIfTrue="1">
      <formula>AND(IF(P22 &gt;= 0.75*P12, 1, 0), IF(P22 &lt;= 1.25*P12, 1, 0))</formula>
    </cfRule>
    <cfRule type="expression" dxfId="184" priority="8" stopIfTrue="1">
      <formula>IF(P22 &gt; 1.25*P12, 1, 0)</formula>
    </cfRule>
    <cfRule type="expression" dxfId="183" priority="9" stopIfTrue="1">
      <formula>IF(P22 &lt; 0.75*P12, 1, 0)</formula>
    </cfRule>
  </conditionalFormatting>
  <conditionalFormatting sqref="S22">
    <cfRule type="expression" dxfId="182" priority="4" stopIfTrue="1">
      <formula>AND(IF(S22 &gt;= 0.75*S12, 1, 0), IF(S22 &lt;= 1.25*S12, 1, 0))</formula>
    </cfRule>
    <cfRule type="expression" dxfId="181" priority="5" stopIfTrue="1">
      <formula>IF(S22 &gt; 1.25*S12, 1, 0)</formula>
    </cfRule>
    <cfRule type="expression" dxfId="180" priority="6" stopIfTrue="1">
      <formula>IF(S22 &lt; 0.75*S12, 1, 0)</formula>
    </cfRule>
  </conditionalFormatting>
  <conditionalFormatting sqref="V22">
    <cfRule type="expression" dxfId="179" priority="1" stopIfTrue="1">
      <formula>AND(IF(V22 &gt;= 0.75*V12, 1, 0), IF(V22 &lt;= 1.25*V12, 1, 0))</formula>
    </cfRule>
    <cfRule type="expression" dxfId="178" priority="2" stopIfTrue="1">
      <formula>IF(V22 &gt; 1.25*V12, 1, 0)</formula>
    </cfRule>
    <cfRule type="expression" dxfId="177" priority="3" stopIfTrue="1">
      <formula>IF(V22 &lt; 0.75*V12, 1, 0)</formula>
    </cfRule>
  </conditionalFormatting>
  <pageMargins left="0.78740157499999996" right="0.78740157499999996" top="0.984251969" bottom="0.984251969" header="0.5" footer="0.5"/>
  <pageSetup paperSize="9" orientation="portrait" horizontalDpi="1200" verticalDpi="1200"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AB30"/>
  <sheetViews>
    <sheetView tabSelected="1" zoomScaleNormal="100" workbookViewId="0">
      <pane xSplit="1" ySplit="5" topLeftCell="G6" activePane="bottomRight" state="frozen"/>
      <selection pane="topRight" activeCell="B1" sqref="B1"/>
      <selection pane="bottomLeft" activeCell="A6" sqref="A6"/>
      <selection pane="bottomRight" sqref="A1:G2"/>
    </sheetView>
  </sheetViews>
  <sheetFormatPr defaultColWidth="11" defaultRowHeight="15.75"/>
  <cols>
    <col min="1" max="1" width="8.375" bestFit="1" customWidth="1"/>
    <col min="2" max="2" width="16.625" bestFit="1" customWidth="1"/>
    <col min="3" max="3" width="7.625" bestFit="1" customWidth="1"/>
    <col min="4" max="4" width="6.5" bestFit="1" customWidth="1"/>
    <col min="5" max="5" width="5.125" bestFit="1" customWidth="1"/>
    <col min="6" max="6" width="6.625" bestFit="1" customWidth="1"/>
    <col min="7" max="7" width="10.625" bestFit="1" customWidth="1"/>
    <col min="8" max="8" width="2.5" bestFit="1" customWidth="1"/>
    <col min="9" max="9" width="5.125" customWidth="1"/>
    <col min="10" max="10" width="9.125" bestFit="1" customWidth="1"/>
    <col min="11" max="11" width="9.875" bestFit="1" customWidth="1"/>
    <col min="12" max="12" width="2.5" bestFit="1" customWidth="1"/>
    <col min="13" max="13" width="9.875" bestFit="1" customWidth="1"/>
    <col min="14" max="14" width="10.625" bestFit="1" customWidth="1"/>
    <col min="15" max="15" width="7.125" bestFit="1" customWidth="1"/>
    <col min="16" max="16" width="9.125" bestFit="1" customWidth="1"/>
    <col min="17" max="17" width="7.375" bestFit="1" customWidth="1"/>
    <col min="18" max="18" width="7.625" bestFit="1" customWidth="1"/>
    <col min="19" max="20" width="6" customWidth="1"/>
    <col min="21" max="21" width="9.875" bestFit="1" customWidth="1"/>
    <col min="22" max="22" width="10.625" bestFit="1" customWidth="1"/>
    <col min="23" max="23" width="7.5" bestFit="1" customWidth="1"/>
    <col min="24" max="24" width="10.125" bestFit="1" customWidth="1"/>
    <col min="25" max="25" width="6" bestFit="1" customWidth="1"/>
    <col min="26" max="27" width="6" customWidth="1"/>
    <col min="28" max="28" width="6" bestFit="1" customWidth="1"/>
  </cols>
  <sheetData>
    <row r="1" spans="1:28" ht="15" customHeight="1">
      <c r="A1" s="143" t="s">
        <v>35</v>
      </c>
      <c r="B1" s="144"/>
      <c r="C1" s="144"/>
      <c r="D1" s="144"/>
      <c r="E1" s="144"/>
      <c r="F1" s="144"/>
      <c r="G1" s="145"/>
      <c r="H1" s="143" t="s">
        <v>36</v>
      </c>
      <c r="I1" s="144"/>
      <c r="J1" s="144"/>
      <c r="K1" s="144"/>
      <c r="L1" s="143" t="s">
        <v>65</v>
      </c>
      <c r="M1" s="144"/>
      <c r="N1" s="144"/>
      <c r="O1" s="144"/>
      <c r="P1" s="144"/>
      <c r="Q1" s="144"/>
      <c r="R1" s="144"/>
      <c r="S1" s="144"/>
      <c r="T1" s="145"/>
      <c r="U1" s="143" t="s">
        <v>66</v>
      </c>
      <c r="V1" s="144"/>
      <c r="W1" s="144"/>
      <c r="X1" s="144"/>
      <c r="Y1" s="144"/>
      <c r="Z1" s="144"/>
      <c r="AA1" s="144"/>
      <c r="AB1" s="145"/>
    </row>
    <row r="2" spans="1:28" ht="16.5" thickBot="1">
      <c r="A2" s="127"/>
      <c r="B2" s="128"/>
      <c r="C2" s="128"/>
      <c r="D2" s="128"/>
      <c r="E2" s="128"/>
      <c r="F2" s="128"/>
      <c r="G2" s="129"/>
      <c r="H2" s="127"/>
      <c r="I2" s="128"/>
      <c r="J2" s="128"/>
      <c r="K2" s="128"/>
      <c r="L2" s="127"/>
      <c r="M2" s="128"/>
      <c r="N2" s="128"/>
      <c r="O2" s="128"/>
      <c r="P2" s="128"/>
      <c r="Q2" s="128"/>
      <c r="R2" s="128"/>
      <c r="S2" s="128"/>
      <c r="T2" s="129"/>
      <c r="U2" s="127"/>
      <c r="V2" s="128"/>
      <c r="W2" s="128"/>
      <c r="X2" s="128"/>
      <c r="Y2" s="128"/>
      <c r="Z2" s="128"/>
      <c r="AA2" s="128"/>
      <c r="AB2" s="129"/>
    </row>
    <row r="3" spans="1:28" ht="24">
      <c r="A3" s="138" t="s">
        <v>1</v>
      </c>
      <c r="B3" s="138" t="s">
        <v>2</v>
      </c>
      <c r="C3" s="138" t="s">
        <v>37</v>
      </c>
      <c r="D3" s="138" t="s">
        <v>4</v>
      </c>
      <c r="E3" s="138" t="s">
        <v>38</v>
      </c>
      <c r="F3" s="138" t="s">
        <v>39</v>
      </c>
      <c r="G3" s="6" t="s">
        <v>40</v>
      </c>
      <c r="H3" s="138" t="s">
        <v>42</v>
      </c>
      <c r="I3" s="138" t="s">
        <v>43</v>
      </c>
      <c r="J3" s="11" t="s">
        <v>44</v>
      </c>
      <c r="K3" s="11" t="s">
        <v>46</v>
      </c>
      <c r="L3" s="138" t="s">
        <v>23</v>
      </c>
      <c r="M3" s="138" t="s">
        <v>58</v>
      </c>
      <c r="N3" s="138" t="s">
        <v>59</v>
      </c>
      <c r="O3" s="138" t="s">
        <v>60</v>
      </c>
      <c r="P3" s="138" t="s">
        <v>63</v>
      </c>
      <c r="Q3" s="138" t="s">
        <v>62</v>
      </c>
      <c r="R3" s="138" t="s">
        <v>61</v>
      </c>
      <c r="S3" s="136" t="s">
        <v>71</v>
      </c>
      <c r="T3" s="136" t="s">
        <v>72</v>
      </c>
      <c r="U3" s="136" t="s">
        <v>58</v>
      </c>
      <c r="V3" s="136" t="s">
        <v>59</v>
      </c>
      <c r="W3" s="136" t="s">
        <v>60</v>
      </c>
      <c r="X3" s="136" t="s">
        <v>63</v>
      </c>
      <c r="Y3" s="136" t="s">
        <v>62</v>
      </c>
      <c r="Z3" s="136" t="s">
        <v>61</v>
      </c>
      <c r="AA3" s="136" t="s">
        <v>71</v>
      </c>
      <c r="AB3" s="136" t="s">
        <v>72</v>
      </c>
    </row>
    <row r="4" spans="1:28" ht="16.5" thickBot="1">
      <c r="A4" s="139"/>
      <c r="B4" s="139"/>
      <c r="C4" s="139"/>
      <c r="D4" s="139"/>
      <c r="E4" s="139"/>
      <c r="F4" s="139"/>
      <c r="G4" s="10" t="s">
        <v>41</v>
      </c>
      <c r="H4" s="139"/>
      <c r="I4" s="139"/>
      <c r="J4" s="10" t="s">
        <v>45</v>
      </c>
      <c r="K4" s="10" t="s">
        <v>47</v>
      </c>
      <c r="L4" s="139"/>
      <c r="M4" s="139"/>
      <c r="N4" s="139"/>
      <c r="O4" s="139"/>
      <c r="P4" s="139"/>
      <c r="Q4" s="139"/>
      <c r="R4" s="139"/>
      <c r="S4" s="137"/>
      <c r="T4" s="137"/>
      <c r="U4" s="137"/>
      <c r="V4" s="137"/>
      <c r="W4" s="137"/>
      <c r="X4" s="137"/>
      <c r="Y4" s="137"/>
      <c r="Z4" s="137"/>
      <c r="AA4" s="137"/>
      <c r="AB4" s="137"/>
    </row>
    <row r="5" spans="1:28" ht="15.75" customHeight="1" thickBot="1">
      <c r="A5" s="140" t="s">
        <v>69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2"/>
    </row>
    <row r="6" spans="1:28" ht="16.5" thickBot="1">
      <c r="A6" s="3" t="s">
        <v>48</v>
      </c>
      <c r="B6" s="119" t="s">
        <v>12</v>
      </c>
      <c r="C6" s="4">
        <v>1</v>
      </c>
      <c r="D6" s="4">
        <v>1288</v>
      </c>
      <c r="E6" s="4">
        <v>100</v>
      </c>
      <c r="F6" s="4" t="s">
        <v>49</v>
      </c>
      <c r="G6" s="4">
        <v>1800</v>
      </c>
      <c r="H6" s="33">
        <f>[1]contrib!C12</f>
        <v>1</v>
      </c>
      <c r="I6" s="38">
        <f>[1]contrib!D12</f>
        <v>36</v>
      </c>
      <c r="J6" s="34">
        <v>46368</v>
      </c>
      <c r="K6" s="7">
        <f>J6*8/(1000*C6)</f>
        <v>370.94400000000002</v>
      </c>
      <c r="L6" s="34">
        <v>0</v>
      </c>
      <c r="M6" s="7">
        <f>$K6*$C6*$G6/(1000*(Q6+R6))</f>
        <v>123.19173431734319</v>
      </c>
      <c r="N6" s="7">
        <f>$C6*(1000*(Q6+R6))/($C6*$G6)</f>
        <v>3.0111111111111111</v>
      </c>
      <c r="O6" s="8">
        <f>P6/4096</f>
        <v>0.671875</v>
      </c>
      <c r="P6" s="82">
        <v>2752</v>
      </c>
      <c r="Q6" s="67">
        <v>1.73</v>
      </c>
      <c r="R6" s="67">
        <v>3.69</v>
      </c>
      <c r="S6" s="39"/>
      <c r="T6" s="39"/>
      <c r="U6" s="40" t="e">
        <f>$K6*$C6*$G6/(1000*(Y6+Z6))</f>
        <v>#DIV/0!</v>
      </c>
      <c r="V6" s="40">
        <f>$C6*(1000*(Y6+Z6))/($C6*$G6)</f>
        <v>0</v>
      </c>
      <c r="W6" s="40">
        <f>X6/4096</f>
        <v>0</v>
      </c>
      <c r="X6" s="41"/>
      <c r="Y6" s="41"/>
      <c r="Z6" s="41"/>
      <c r="AA6" s="41"/>
      <c r="AB6" s="42"/>
    </row>
    <row r="7" spans="1:28" ht="16.5" thickBot="1">
      <c r="A7" s="3" t="s">
        <v>50</v>
      </c>
      <c r="B7" s="119"/>
      <c r="C7" s="4">
        <v>2</v>
      </c>
      <c r="D7" s="4">
        <v>1288</v>
      </c>
      <c r="E7" s="4">
        <v>200</v>
      </c>
      <c r="F7" s="4" t="s">
        <v>49</v>
      </c>
      <c r="G7" s="4">
        <v>900</v>
      </c>
      <c r="H7" s="33">
        <f>[1]contrib!C13</f>
        <v>1</v>
      </c>
      <c r="I7" s="38">
        <f>[1]contrib!D13</f>
        <v>103</v>
      </c>
      <c r="J7" s="34">
        <v>132664</v>
      </c>
      <c r="K7" s="7">
        <f t="shared" ref="K7:K14" si="0">J7*8/(1000*C7)</f>
        <v>530.65599999999995</v>
      </c>
      <c r="L7" s="34">
        <v>1</v>
      </c>
      <c r="M7" s="7">
        <f t="shared" ref="M7:M17" si="1">K7*C7*G7/(1000*(Q7+R7))</f>
        <v>92.556279069767442</v>
      </c>
      <c r="N7" s="7">
        <f t="shared" ref="N7:N14" si="2">$C7*(1000*(Q7+R7))/($C7*$G7)</f>
        <v>11.466666666666667</v>
      </c>
      <c r="O7" s="8">
        <f t="shared" ref="O7:O14" si="3">P7/4096</f>
        <v>0.87109375</v>
      </c>
      <c r="P7" s="83">
        <v>3568</v>
      </c>
      <c r="Q7" s="67">
        <v>8.91</v>
      </c>
      <c r="R7" s="67">
        <v>1.41</v>
      </c>
      <c r="S7" s="39"/>
      <c r="T7" s="39"/>
      <c r="U7" s="40" t="e">
        <f t="shared" ref="U7:U14" si="4">$K7*$C7*$G7/(1000*(Y7+Z7))</f>
        <v>#DIV/0!</v>
      </c>
      <c r="V7" s="40">
        <f t="shared" ref="V7:V14" si="5">$C7*(1000*(Y7+Z7))/($C7*$G7)</f>
        <v>0</v>
      </c>
      <c r="W7" s="40">
        <f t="shared" ref="W7:W14" si="6">X7/4096</f>
        <v>0</v>
      </c>
      <c r="X7" s="43"/>
      <c r="Y7" s="43"/>
      <c r="Z7" s="43"/>
      <c r="AA7" s="43"/>
      <c r="AB7" s="44"/>
    </row>
    <row r="8" spans="1:28" ht="16.5" thickBot="1">
      <c r="A8" s="3" t="s">
        <v>51</v>
      </c>
      <c r="B8" s="120"/>
      <c r="C8" s="4">
        <v>4</v>
      </c>
      <c r="D8" s="4">
        <v>1288</v>
      </c>
      <c r="E8" s="4">
        <v>400</v>
      </c>
      <c r="F8" s="4" t="s">
        <v>49</v>
      </c>
      <c r="G8" s="4">
        <v>450</v>
      </c>
      <c r="H8" s="33">
        <f>[1]contrib!C14</f>
        <v>3</v>
      </c>
      <c r="I8" s="38">
        <v>730</v>
      </c>
      <c r="J8" s="34">
        <v>312440</v>
      </c>
      <c r="K8" s="7">
        <f t="shared" si="0"/>
        <v>624.88</v>
      </c>
      <c r="L8" s="34">
        <v>0</v>
      </c>
      <c r="M8" s="7">
        <f t="shared" si="1"/>
        <v>194.59930795847751</v>
      </c>
      <c r="N8" s="7">
        <f t="shared" si="2"/>
        <v>12.844444444444445</v>
      </c>
      <c r="O8" s="8">
        <f t="shared" si="3"/>
        <v>1.8125</v>
      </c>
      <c r="P8" s="83">
        <v>7424</v>
      </c>
      <c r="Q8" s="67">
        <v>1.62</v>
      </c>
      <c r="R8" s="67">
        <v>4.16</v>
      </c>
      <c r="S8" s="39"/>
      <c r="T8" s="39"/>
      <c r="U8" s="40" t="e">
        <f t="shared" si="4"/>
        <v>#DIV/0!</v>
      </c>
      <c r="V8" s="40">
        <f t="shared" si="5"/>
        <v>0</v>
      </c>
      <c r="W8" s="40">
        <f t="shared" si="6"/>
        <v>0</v>
      </c>
      <c r="X8" s="43"/>
      <c r="Y8" s="43"/>
      <c r="Z8" s="43"/>
      <c r="AA8" s="43"/>
      <c r="AB8" s="44"/>
    </row>
    <row r="9" spans="1:28" ht="16.5" thickBot="1">
      <c r="A9" s="3" t="s">
        <v>52</v>
      </c>
      <c r="B9" s="118" t="s">
        <v>15</v>
      </c>
      <c r="C9" s="4">
        <v>1</v>
      </c>
      <c r="D9" s="4">
        <v>1288</v>
      </c>
      <c r="E9" s="4">
        <v>100</v>
      </c>
      <c r="F9" s="4" t="s">
        <v>49</v>
      </c>
      <c r="G9" s="4">
        <v>1800</v>
      </c>
      <c r="H9" s="33">
        <f>[1]contrib!C15</f>
        <v>1</v>
      </c>
      <c r="I9" s="38">
        <f>[1]contrib!D15</f>
        <v>85</v>
      </c>
      <c r="J9" s="34">
        <v>109480</v>
      </c>
      <c r="K9" s="7">
        <f t="shared" si="0"/>
        <v>875.84</v>
      </c>
      <c r="L9" s="34">
        <v>0</v>
      </c>
      <c r="M9" s="8">
        <f t="shared" si="1"/>
        <v>171.9206106870229</v>
      </c>
      <c r="N9" s="7">
        <f t="shared" si="2"/>
        <v>5.0944444444444441</v>
      </c>
      <c r="O9" s="8">
        <f t="shared" si="3"/>
        <v>0.65625</v>
      </c>
      <c r="P9" s="79">
        <f>2688</f>
        <v>2688</v>
      </c>
      <c r="Q9" s="67">
        <v>1.86</v>
      </c>
      <c r="R9" s="67">
        <v>7.31</v>
      </c>
      <c r="S9" s="37"/>
      <c r="T9" s="37"/>
      <c r="U9" s="40" t="e">
        <f t="shared" si="4"/>
        <v>#DIV/0!</v>
      </c>
      <c r="V9" s="40">
        <f t="shared" si="5"/>
        <v>0</v>
      </c>
      <c r="W9" s="40">
        <f t="shared" si="6"/>
        <v>0</v>
      </c>
      <c r="X9" s="37"/>
      <c r="Y9" s="37"/>
      <c r="Z9" s="37"/>
      <c r="AA9" s="37"/>
      <c r="AB9" s="37"/>
    </row>
    <row r="10" spans="1:28" ht="16.5" thickBot="1">
      <c r="A10" s="3" t="s">
        <v>53</v>
      </c>
      <c r="B10" s="119"/>
      <c r="C10" s="4">
        <v>2</v>
      </c>
      <c r="D10" s="4">
        <v>1288</v>
      </c>
      <c r="E10" s="4">
        <v>200</v>
      </c>
      <c r="F10" s="4" t="s">
        <v>49</v>
      </c>
      <c r="G10" s="4">
        <v>900</v>
      </c>
      <c r="H10" s="33">
        <f>[1]contrib!C16</f>
        <v>1</v>
      </c>
      <c r="I10" s="38">
        <f>[1]contrib!D16</f>
        <v>178</v>
      </c>
      <c r="J10" s="34">
        <v>229264</v>
      </c>
      <c r="K10" s="7">
        <f t="shared" si="0"/>
        <v>917.05600000000004</v>
      </c>
      <c r="L10" s="34">
        <v>0</v>
      </c>
      <c r="M10" s="8">
        <f t="shared" si="1"/>
        <v>142.42457290767905</v>
      </c>
      <c r="N10" s="7">
        <f t="shared" si="2"/>
        <v>12.877777777777778</v>
      </c>
      <c r="O10" s="8">
        <f t="shared" si="3"/>
        <v>1.6171875</v>
      </c>
      <c r="P10" s="79">
        <v>6624</v>
      </c>
      <c r="Q10" s="67">
        <v>1.61</v>
      </c>
      <c r="R10" s="67">
        <v>9.98</v>
      </c>
      <c r="S10" s="37"/>
      <c r="T10" s="37"/>
      <c r="U10" s="40" t="e">
        <f t="shared" si="4"/>
        <v>#DIV/0!</v>
      </c>
      <c r="V10" s="40">
        <f t="shared" si="5"/>
        <v>0</v>
      </c>
      <c r="W10" s="40">
        <f t="shared" si="6"/>
        <v>0</v>
      </c>
      <c r="X10" s="37"/>
      <c r="Y10" s="37"/>
      <c r="Z10" s="37"/>
      <c r="AA10" s="37"/>
      <c r="AB10" s="37"/>
    </row>
    <row r="11" spans="1:28" ht="16.5" thickBot="1">
      <c r="A11" s="3" t="s">
        <v>54</v>
      </c>
      <c r="B11" s="120"/>
      <c r="C11" s="4">
        <v>4</v>
      </c>
      <c r="D11" s="4">
        <v>1288</v>
      </c>
      <c r="E11" s="4">
        <v>400</v>
      </c>
      <c r="F11" s="4" t="s">
        <v>49</v>
      </c>
      <c r="G11" s="4">
        <v>450</v>
      </c>
      <c r="H11" s="33">
        <f>[1]contrib!C17</f>
        <v>3</v>
      </c>
      <c r="I11" s="38">
        <v>1080</v>
      </c>
      <c r="J11" s="34">
        <v>462240</v>
      </c>
      <c r="K11" s="7">
        <f t="shared" si="0"/>
        <v>924.48</v>
      </c>
      <c r="L11" s="34">
        <v>1</v>
      </c>
      <c r="M11" s="8">
        <f t="shared" si="1"/>
        <v>223.96554508748318</v>
      </c>
      <c r="N11" s="7">
        <f t="shared" si="2"/>
        <v>16.511111111111113</v>
      </c>
      <c r="O11" s="8">
        <f t="shared" si="3"/>
        <v>1.26953125</v>
      </c>
      <c r="P11" s="79">
        <f>5200</f>
        <v>5200</v>
      </c>
      <c r="Q11" s="67">
        <v>2</v>
      </c>
      <c r="R11" s="67">
        <v>5.43</v>
      </c>
      <c r="S11" s="37"/>
      <c r="T11" s="37"/>
      <c r="U11" s="40" t="e">
        <f t="shared" si="4"/>
        <v>#DIV/0!</v>
      </c>
      <c r="V11" s="40">
        <f t="shared" si="5"/>
        <v>0</v>
      </c>
      <c r="W11" s="40">
        <f t="shared" si="6"/>
        <v>0</v>
      </c>
      <c r="X11" s="37"/>
      <c r="Y11" s="37"/>
      <c r="Z11" s="37"/>
      <c r="AA11" s="37"/>
      <c r="AB11" s="37"/>
    </row>
    <row r="12" spans="1:28" ht="16.5" thickBot="1">
      <c r="A12" s="3" t="s">
        <v>55</v>
      </c>
      <c r="B12" s="118" t="s">
        <v>21</v>
      </c>
      <c r="C12" s="4">
        <v>1</v>
      </c>
      <c r="D12" s="4">
        <v>1288</v>
      </c>
      <c r="E12" s="4">
        <v>100</v>
      </c>
      <c r="F12" s="4" t="s">
        <v>49</v>
      </c>
      <c r="G12" s="4">
        <v>1800</v>
      </c>
      <c r="H12" s="33">
        <f>[1]contrib!C18</f>
        <v>1</v>
      </c>
      <c r="I12" s="38">
        <f>[1]contrib!D18</f>
        <v>64</v>
      </c>
      <c r="J12" s="34">
        <v>82432</v>
      </c>
      <c r="K12" s="7">
        <f t="shared" si="0"/>
        <v>659.45600000000002</v>
      </c>
      <c r="L12" s="34">
        <v>0</v>
      </c>
      <c r="M12" s="8">
        <f t="shared" si="1"/>
        <v>117.06319526627219</v>
      </c>
      <c r="N12" s="7">
        <f t="shared" si="2"/>
        <v>5.6333333333333337</v>
      </c>
      <c r="O12" s="8">
        <f t="shared" si="3"/>
        <v>1.51953125</v>
      </c>
      <c r="P12" s="79">
        <v>6224</v>
      </c>
      <c r="Q12" s="67">
        <v>8.48</v>
      </c>
      <c r="R12" s="67">
        <v>1.66</v>
      </c>
      <c r="S12" s="37"/>
      <c r="T12" s="37"/>
      <c r="U12" s="40" t="e">
        <f t="shared" si="4"/>
        <v>#DIV/0!</v>
      </c>
      <c r="V12" s="40">
        <f t="shared" si="5"/>
        <v>0</v>
      </c>
      <c r="W12" s="40">
        <f t="shared" si="6"/>
        <v>0</v>
      </c>
      <c r="X12" s="37"/>
      <c r="Y12" s="37"/>
      <c r="Z12" s="37"/>
      <c r="AA12" s="37"/>
      <c r="AB12" s="37"/>
    </row>
    <row r="13" spans="1:28" ht="16.5" thickBot="1">
      <c r="A13" s="3" t="s">
        <v>56</v>
      </c>
      <c r="B13" s="119"/>
      <c r="C13" s="4">
        <v>2</v>
      </c>
      <c r="D13" s="4">
        <v>1288</v>
      </c>
      <c r="E13" s="4">
        <v>200</v>
      </c>
      <c r="F13" s="4" t="s">
        <v>49</v>
      </c>
      <c r="G13" s="4">
        <v>900</v>
      </c>
      <c r="H13" s="33">
        <f>[1]contrib!C19</f>
        <v>1</v>
      </c>
      <c r="I13" s="38">
        <f>[1]contrib!D19</f>
        <v>139</v>
      </c>
      <c r="J13" s="34">
        <v>179032</v>
      </c>
      <c r="K13" s="7">
        <f t="shared" si="0"/>
        <v>716.12800000000004</v>
      </c>
      <c r="L13" s="34">
        <v>0</v>
      </c>
      <c r="M13" s="8">
        <f t="shared" si="1"/>
        <v>80.413624454148476</v>
      </c>
      <c r="N13" s="7">
        <f t="shared" si="2"/>
        <v>17.811111111111114</v>
      </c>
      <c r="O13" s="8">
        <f t="shared" si="3"/>
        <v>1.61328125</v>
      </c>
      <c r="P13" s="79">
        <f>6608</f>
        <v>6608</v>
      </c>
      <c r="Q13" s="67">
        <v>1.6</v>
      </c>
      <c r="R13" s="67">
        <v>14.43</v>
      </c>
      <c r="S13" s="37"/>
      <c r="T13" s="37"/>
      <c r="U13" s="40" t="e">
        <f t="shared" si="4"/>
        <v>#DIV/0!</v>
      </c>
      <c r="V13" s="40">
        <f t="shared" si="5"/>
        <v>0</v>
      </c>
      <c r="W13" s="40">
        <f t="shared" si="6"/>
        <v>0</v>
      </c>
      <c r="X13" s="37"/>
      <c r="Y13" s="37"/>
      <c r="Z13" s="37"/>
      <c r="AA13" s="37"/>
      <c r="AB13" s="37"/>
    </row>
    <row r="14" spans="1:28" ht="16.5" thickBot="1">
      <c r="A14" s="3" t="s">
        <v>57</v>
      </c>
      <c r="B14" s="120"/>
      <c r="C14" s="4">
        <v>4</v>
      </c>
      <c r="D14" s="4">
        <v>1288</v>
      </c>
      <c r="E14" s="4">
        <v>400</v>
      </c>
      <c r="F14" s="4" t="s">
        <v>49</v>
      </c>
      <c r="G14" s="4">
        <v>450</v>
      </c>
      <c r="H14" s="33">
        <f>[1]contrib!C20</f>
        <v>3</v>
      </c>
      <c r="I14" s="38">
        <v>865</v>
      </c>
      <c r="J14" s="34">
        <v>370220</v>
      </c>
      <c r="K14" s="7">
        <f t="shared" si="0"/>
        <v>740.44</v>
      </c>
      <c r="L14" s="34">
        <v>0</v>
      </c>
      <c r="M14" s="8">
        <f t="shared" si="1"/>
        <v>178.89825503355706</v>
      </c>
      <c r="N14" s="7">
        <f t="shared" si="2"/>
        <v>16.555555555555554</v>
      </c>
      <c r="O14" s="8">
        <f t="shared" si="3"/>
        <v>1.75</v>
      </c>
      <c r="P14" s="79">
        <f>7168</f>
        <v>7168</v>
      </c>
      <c r="Q14" s="67">
        <v>1.64</v>
      </c>
      <c r="R14" s="67">
        <v>5.81</v>
      </c>
      <c r="S14" s="37"/>
      <c r="T14" s="37"/>
      <c r="U14" s="40" t="e">
        <f t="shared" si="4"/>
        <v>#DIV/0!</v>
      </c>
      <c r="V14" s="40">
        <f t="shared" si="5"/>
        <v>0</v>
      </c>
      <c r="W14" s="40">
        <f t="shared" si="6"/>
        <v>0</v>
      </c>
      <c r="X14" s="37"/>
      <c r="Y14" s="37"/>
      <c r="Z14" s="37"/>
      <c r="AA14" s="37"/>
      <c r="AB14" s="37"/>
    </row>
    <row r="15" spans="1:28" ht="16.5" thickBot="1">
      <c r="A15" s="35" t="s">
        <v>79</v>
      </c>
      <c r="B15" s="121" t="s">
        <v>75</v>
      </c>
      <c r="C15" s="37">
        <v>1</v>
      </c>
      <c r="D15" s="37">
        <v>1288</v>
      </c>
      <c r="E15" s="37">
        <v>100</v>
      </c>
      <c r="F15" s="37" t="s">
        <v>49</v>
      </c>
      <c r="G15" s="37">
        <v>1800</v>
      </c>
      <c r="H15" s="36"/>
      <c r="I15" s="37"/>
      <c r="J15" s="37"/>
      <c r="K15" s="40">
        <f>J15*8/(1000*C15)</f>
        <v>0</v>
      </c>
      <c r="L15" s="37"/>
      <c r="M15" s="40" t="e">
        <f t="shared" si="1"/>
        <v>#DIV/0!</v>
      </c>
      <c r="N15" s="40">
        <f>$C15*(1000*(Q15+R15))/($C15*$G15)</f>
        <v>0</v>
      </c>
      <c r="O15" s="40">
        <f>P15/4096</f>
        <v>0</v>
      </c>
      <c r="P15" s="65"/>
      <c r="Q15" s="65"/>
      <c r="R15" s="65"/>
      <c r="S15" s="37"/>
      <c r="T15" s="37"/>
      <c r="U15" s="40" t="e">
        <f>$K15*$C15*$G15/(1000*(Y15+Z15))</f>
        <v>#DIV/0!</v>
      </c>
      <c r="V15" s="40">
        <f>$C15*(1000*(Y15+Z15))/($C15*$G15)</f>
        <v>0</v>
      </c>
      <c r="W15" s="40">
        <f>X15/4096</f>
        <v>0</v>
      </c>
      <c r="X15" s="37"/>
      <c r="Y15" s="37"/>
      <c r="Z15" s="37"/>
      <c r="AA15" s="37"/>
      <c r="AB15" s="37"/>
    </row>
    <row r="16" spans="1:28" ht="16.5" thickBot="1">
      <c r="A16" s="35" t="s">
        <v>80</v>
      </c>
      <c r="B16" s="122"/>
      <c r="C16" s="37">
        <v>2</v>
      </c>
      <c r="D16" s="37">
        <v>1288</v>
      </c>
      <c r="E16" s="37">
        <v>200</v>
      </c>
      <c r="F16" s="37" t="s">
        <v>49</v>
      </c>
      <c r="G16" s="37">
        <v>900</v>
      </c>
      <c r="H16" s="36"/>
      <c r="I16" s="37"/>
      <c r="J16" s="37"/>
      <c r="K16" s="40">
        <f>J16*8/(1000*C16)</f>
        <v>0</v>
      </c>
      <c r="L16" s="37"/>
      <c r="M16" s="40" t="e">
        <f t="shared" si="1"/>
        <v>#DIV/0!</v>
      </c>
      <c r="N16" s="40">
        <f>$C16*(1000*(Q16+R16))/($C16*$G16)</f>
        <v>0</v>
      </c>
      <c r="O16" s="40">
        <f>P16/4096</f>
        <v>0</v>
      </c>
      <c r="P16" s="65"/>
      <c r="Q16" s="65"/>
      <c r="R16" s="65"/>
      <c r="S16" s="37"/>
      <c r="T16" s="37"/>
      <c r="U16" s="40" t="e">
        <f>$K16*$C16*$G16/(1000*(Y16+Z16))</f>
        <v>#DIV/0!</v>
      </c>
      <c r="V16" s="40">
        <f>$C16*(1000*(Y16+Z16))/($C16*$G16)</f>
        <v>0</v>
      </c>
      <c r="W16" s="40">
        <f>X16/4096</f>
        <v>0</v>
      </c>
      <c r="X16" s="37"/>
      <c r="Y16" s="37"/>
      <c r="Z16" s="37"/>
      <c r="AA16" s="37"/>
      <c r="AB16" s="37"/>
    </row>
    <row r="17" spans="1:28" ht="16.5" thickBot="1">
      <c r="A17" s="35" t="s">
        <v>81</v>
      </c>
      <c r="B17" s="123"/>
      <c r="C17" s="37">
        <v>4</v>
      </c>
      <c r="D17" s="37">
        <v>1288</v>
      </c>
      <c r="E17" s="37">
        <v>400</v>
      </c>
      <c r="F17" s="37" t="s">
        <v>49</v>
      </c>
      <c r="G17" s="37">
        <v>450</v>
      </c>
      <c r="H17" s="36"/>
      <c r="I17" s="37"/>
      <c r="J17" s="37"/>
      <c r="K17" s="40">
        <f>J17*8/(1000*C17)</f>
        <v>0</v>
      </c>
      <c r="L17" s="37"/>
      <c r="M17" s="40" t="e">
        <f t="shared" si="1"/>
        <v>#DIV/0!</v>
      </c>
      <c r="N17" s="40">
        <f>$C17*(1000*(Q17+R17))/($C17*$G17)</f>
        <v>0</v>
      </c>
      <c r="O17" s="40">
        <f>P17/4096</f>
        <v>0</v>
      </c>
      <c r="P17" s="65"/>
      <c r="Q17" s="65"/>
      <c r="R17" s="65"/>
      <c r="S17" s="37"/>
      <c r="T17" s="37"/>
      <c r="U17" s="40" t="e">
        <f>$K17*$C17*$G17/(1000*(Y17+Z17))</f>
        <v>#DIV/0!</v>
      </c>
      <c r="V17" s="40">
        <f>$C17*(1000*(Y17+Z17))/($C17*$G17)</f>
        <v>0</v>
      </c>
      <c r="W17" s="40">
        <f>X17/4096</f>
        <v>0</v>
      </c>
      <c r="X17" s="37"/>
      <c r="Y17" s="37"/>
      <c r="Z17" s="37"/>
      <c r="AA17" s="37"/>
      <c r="AB17" s="37"/>
    </row>
    <row r="18" spans="1:28" ht="16.5" thickBot="1">
      <c r="A18" s="133" t="s">
        <v>83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5"/>
    </row>
    <row r="19" spans="1:28" ht="16.5" thickBot="1">
      <c r="A19" s="3" t="s">
        <v>48</v>
      </c>
      <c r="B19" s="119" t="s">
        <v>12</v>
      </c>
      <c r="C19" s="4">
        <v>1</v>
      </c>
      <c r="D19" s="4">
        <v>1288</v>
      </c>
      <c r="E19" s="4">
        <v>100</v>
      </c>
      <c r="F19" s="4" t="s">
        <v>49</v>
      </c>
      <c r="G19" s="85">
        <v>1800</v>
      </c>
      <c r="H19" s="33">
        <v>1</v>
      </c>
      <c r="I19" s="4">
        <v>36</v>
      </c>
      <c r="J19" s="4">
        <v>46368</v>
      </c>
      <c r="K19" s="7">
        <f>J19*8/(1000*C19)</f>
        <v>370.94400000000002</v>
      </c>
      <c r="L19" s="79">
        <v>0</v>
      </c>
      <c r="M19" s="8">
        <f t="shared" ref="M19:M30" si="7">$K19*$C19*$G19/(1000*(Q19+R19))</f>
        <v>121.17952813067151</v>
      </c>
      <c r="N19" s="7">
        <f t="shared" ref="N19:N30" si="8">$C19*(1000*(Q19+R19))/($C19*$G19)</f>
        <v>3.0611111111111109</v>
      </c>
      <c r="O19" s="8">
        <f t="shared" ref="O19:O30" si="9">P19/4096</f>
        <v>0.64453125</v>
      </c>
      <c r="P19" s="34">
        <v>2640</v>
      </c>
      <c r="Q19" s="80">
        <v>1.5</v>
      </c>
      <c r="R19" s="80">
        <v>4.01</v>
      </c>
      <c r="S19" s="34">
        <v>0</v>
      </c>
      <c r="T19" s="34">
        <v>1824.12</v>
      </c>
      <c r="U19" s="95">
        <f t="shared" ref="U19:U30" si="10">$K19*$C19*$G19/(1000*(Y19+Z19))</f>
        <v>142.06365957446812</v>
      </c>
      <c r="V19" s="7">
        <f>$C19*(1000*(Y19+Z19))/($C19*$G19)</f>
        <v>2.6111111111111107</v>
      </c>
      <c r="W19" s="8">
        <f t="shared" ref="W19:W30" si="11">X19/4096</f>
        <v>0.609375</v>
      </c>
      <c r="X19" s="85">
        <v>2496</v>
      </c>
      <c r="Y19" s="146">
        <v>1.88</v>
      </c>
      <c r="Z19" s="146">
        <v>2.82</v>
      </c>
      <c r="AA19" s="147">
        <v>0</v>
      </c>
      <c r="AB19" s="147"/>
    </row>
    <row r="20" spans="1:28" ht="16.5" thickBot="1">
      <c r="A20" s="3" t="s">
        <v>50</v>
      </c>
      <c r="B20" s="119"/>
      <c r="C20" s="4">
        <v>2</v>
      </c>
      <c r="D20" s="4">
        <v>1288</v>
      </c>
      <c r="E20" s="4">
        <v>200</v>
      </c>
      <c r="F20" s="4" t="s">
        <v>49</v>
      </c>
      <c r="G20" s="85">
        <v>900</v>
      </c>
      <c r="H20" s="33">
        <v>1</v>
      </c>
      <c r="I20" s="4">
        <v>103</v>
      </c>
      <c r="J20" s="4">
        <v>132664</v>
      </c>
      <c r="K20" s="7">
        <f t="shared" ref="K20:K26" si="12">J20*8/(1000*C20)</f>
        <v>530.65599999999995</v>
      </c>
      <c r="L20" s="79">
        <v>0</v>
      </c>
      <c r="M20" s="8">
        <f t="shared" si="7"/>
        <v>95.232382851445649</v>
      </c>
      <c r="N20" s="7">
        <f t="shared" si="8"/>
        <v>11.144444444444444</v>
      </c>
      <c r="O20" s="8">
        <f t="shared" si="9"/>
        <v>0.86328125</v>
      </c>
      <c r="P20" s="34">
        <v>3536</v>
      </c>
      <c r="Q20" s="80">
        <v>1.26</v>
      </c>
      <c r="R20" s="80">
        <v>8.77</v>
      </c>
      <c r="S20" s="34">
        <v>0</v>
      </c>
      <c r="T20" s="34">
        <v>1822.22</v>
      </c>
      <c r="U20" s="95">
        <f t="shared" si="10"/>
        <v>173.98557377049178</v>
      </c>
      <c r="V20" s="7">
        <f t="shared" ref="V20:V30" si="13">$C20*(1000*(Y20+Z20))/($C20*$G20)</f>
        <v>6.1</v>
      </c>
      <c r="W20" s="8">
        <f t="shared" si="11"/>
        <v>0.78125</v>
      </c>
      <c r="X20" s="85">
        <v>3200</v>
      </c>
      <c r="Y20" s="146">
        <v>1.71</v>
      </c>
      <c r="Z20" s="146">
        <v>3.78</v>
      </c>
      <c r="AA20" s="147">
        <v>0</v>
      </c>
      <c r="AB20" s="147"/>
    </row>
    <row r="21" spans="1:28" ht="16.5" thickBot="1">
      <c r="A21" s="3" t="s">
        <v>51</v>
      </c>
      <c r="B21" s="120"/>
      <c r="C21" s="4">
        <v>4</v>
      </c>
      <c r="D21" s="4">
        <v>1288</v>
      </c>
      <c r="E21" s="4">
        <v>400</v>
      </c>
      <c r="F21" s="4" t="s">
        <v>49</v>
      </c>
      <c r="G21" s="85">
        <v>450</v>
      </c>
      <c r="H21" s="33">
        <v>3</v>
      </c>
      <c r="I21" s="4">
        <v>730</v>
      </c>
      <c r="J21" s="4">
        <v>312440</v>
      </c>
      <c r="K21" s="7">
        <f t="shared" si="12"/>
        <v>624.88</v>
      </c>
      <c r="L21" s="79">
        <v>1</v>
      </c>
      <c r="M21" s="8">
        <f t="shared" si="7"/>
        <v>195.27500000000001</v>
      </c>
      <c r="N21" s="7">
        <f t="shared" si="8"/>
        <v>12.8</v>
      </c>
      <c r="O21" s="8">
        <f t="shared" si="9"/>
        <v>1.48046875</v>
      </c>
      <c r="P21" s="34">
        <v>6064</v>
      </c>
      <c r="Q21" s="80">
        <v>1.67</v>
      </c>
      <c r="R21" s="80">
        <v>4.09</v>
      </c>
      <c r="S21" s="34">
        <v>0</v>
      </c>
      <c r="T21" s="34">
        <v>1825.53</v>
      </c>
      <c r="U21" s="95" t="e">
        <f t="shared" si="10"/>
        <v>#DIV/0!</v>
      </c>
      <c r="V21" s="7">
        <f t="shared" si="13"/>
        <v>0</v>
      </c>
      <c r="W21" s="8">
        <f t="shared" si="11"/>
        <v>0</v>
      </c>
      <c r="X21" s="86"/>
      <c r="Y21" s="102"/>
      <c r="Z21" s="102"/>
      <c r="AA21" s="95"/>
      <c r="AB21" s="95"/>
    </row>
    <row r="22" spans="1:28" ht="16.5" thickBot="1">
      <c r="A22" s="3" t="s">
        <v>52</v>
      </c>
      <c r="B22" s="118" t="s">
        <v>15</v>
      </c>
      <c r="C22" s="4">
        <v>1</v>
      </c>
      <c r="D22" s="4">
        <v>1288</v>
      </c>
      <c r="E22" s="4">
        <v>100</v>
      </c>
      <c r="F22" s="4" t="s">
        <v>49</v>
      </c>
      <c r="G22" s="85">
        <v>1800</v>
      </c>
      <c r="H22" s="33">
        <v>1</v>
      </c>
      <c r="I22" s="4">
        <v>85</v>
      </c>
      <c r="J22" s="4">
        <v>109480</v>
      </c>
      <c r="K22" s="7">
        <f t="shared" si="12"/>
        <v>875.84</v>
      </c>
      <c r="L22" s="79">
        <v>1</v>
      </c>
      <c r="M22" s="8">
        <f t="shared" si="7"/>
        <v>173.81609702315325</v>
      </c>
      <c r="N22" s="7">
        <f t="shared" si="8"/>
        <v>5.0388888888888888</v>
      </c>
      <c r="O22" s="8">
        <f t="shared" si="9"/>
        <v>0.63671875</v>
      </c>
      <c r="P22" s="34">
        <v>2608</v>
      </c>
      <c r="Q22" s="80">
        <v>1.79</v>
      </c>
      <c r="R22" s="80">
        <v>7.28</v>
      </c>
      <c r="S22" s="96">
        <v>0</v>
      </c>
      <c r="T22" s="34">
        <v>1824.38</v>
      </c>
      <c r="U22" s="95">
        <f t="shared" si="10"/>
        <v>210.48224299065421</v>
      </c>
      <c r="V22" s="7">
        <f t="shared" si="13"/>
        <v>4.1611111111111114</v>
      </c>
      <c r="W22" s="8">
        <f t="shared" si="11"/>
        <v>0.62109375</v>
      </c>
      <c r="X22" s="85">
        <v>2544</v>
      </c>
      <c r="Y22" s="146">
        <v>1.96</v>
      </c>
      <c r="Z22" s="146">
        <v>5.53</v>
      </c>
      <c r="AA22" s="85">
        <v>0</v>
      </c>
      <c r="AB22" s="85"/>
    </row>
    <row r="23" spans="1:28" ht="16.5" thickBot="1">
      <c r="A23" s="3" t="s">
        <v>53</v>
      </c>
      <c r="B23" s="119"/>
      <c r="C23" s="4">
        <v>2</v>
      </c>
      <c r="D23" s="4">
        <v>1288</v>
      </c>
      <c r="E23" s="4">
        <v>200</v>
      </c>
      <c r="F23" s="4" t="s">
        <v>49</v>
      </c>
      <c r="G23" s="85">
        <v>900</v>
      </c>
      <c r="H23" s="33">
        <v>1</v>
      </c>
      <c r="I23" s="4">
        <v>178</v>
      </c>
      <c r="J23" s="4">
        <v>229264</v>
      </c>
      <c r="K23" s="7">
        <f t="shared" si="12"/>
        <v>917.05600000000004</v>
      </c>
      <c r="L23" s="79">
        <v>0</v>
      </c>
      <c r="M23" s="8">
        <f t="shared" si="7"/>
        <v>140.12740237691</v>
      </c>
      <c r="N23" s="7">
        <f t="shared" si="8"/>
        <v>13.08888888888889</v>
      </c>
      <c r="O23" s="8">
        <f t="shared" si="9"/>
        <v>0.8359375</v>
      </c>
      <c r="P23" s="34">
        <v>3424</v>
      </c>
      <c r="Q23" s="81">
        <v>1.73</v>
      </c>
      <c r="R23" s="81">
        <v>10.050000000000001</v>
      </c>
      <c r="S23" s="34">
        <v>0</v>
      </c>
      <c r="T23" s="34">
        <v>1824.25</v>
      </c>
      <c r="U23" s="95">
        <f t="shared" si="10"/>
        <v>210.54857142857142</v>
      </c>
      <c r="V23" s="7">
        <f t="shared" si="13"/>
        <v>8.7111111111111104</v>
      </c>
      <c r="W23" s="8">
        <f t="shared" si="11"/>
        <v>0.81640625</v>
      </c>
      <c r="X23" s="85">
        <v>3344</v>
      </c>
      <c r="Y23" s="146">
        <v>1.79</v>
      </c>
      <c r="Z23" s="146">
        <v>6.05</v>
      </c>
      <c r="AA23" s="85">
        <v>0</v>
      </c>
      <c r="AB23" s="85"/>
    </row>
    <row r="24" spans="1:28" ht="16.5" thickBot="1">
      <c r="A24" s="3" t="s">
        <v>54</v>
      </c>
      <c r="B24" s="120"/>
      <c r="C24" s="4">
        <v>4</v>
      </c>
      <c r="D24" s="4">
        <v>1288</v>
      </c>
      <c r="E24" s="4">
        <v>400</v>
      </c>
      <c r="F24" s="4" t="s">
        <v>49</v>
      </c>
      <c r="G24" s="85">
        <v>450</v>
      </c>
      <c r="H24" s="33">
        <v>3</v>
      </c>
      <c r="I24" s="4">
        <v>1080</v>
      </c>
      <c r="J24" s="4">
        <v>462240</v>
      </c>
      <c r="K24" s="7">
        <f t="shared" si="12"/>
        <v>924.48</v>
      </c>
      <c r="L24" s="79">
        <v>0</v>
      </c>
      <c r="M24" s="8">
        <f t="shared" si="7"/>
        <v>223.06487935656835</v>
      </c>
      <c r="N24" s="7">
        <f t="shared" si="8"/>
        <v>16.577777777777779</v>
      </c>
      <c r="O24" s="8">
        <f t="shared" si="9"/>
        <v>1.2734375</v>
      </c>
      <c r="P24" s="34">
        <v>5216</v>
      </c>
      <c r="Q24" s="80">
        <v>2.21</v>
      </c>
      <c r="R24" s="80">
        <v>5.25</v>
      </c>
      <c r="S24" s="34">
        <v>0</v>
      </c>
      <c r="T24" s="34">
        <v>1825.27</v>
      </c>
      <c r="U24" s="95" t="e">
        <f t="shared" si="10"/>
        <v>#DIV/0!</v>
      </c>
      <c r="V24" s="7">
        <f t="shared" si="13"/>
        <v>0</v>
      </c>
      <c r="W24" s="8">
        <f t="shared" si="11"/>
        <v>0</v>
      </c>
      <c r="X24" s="86"/>
      <c r="Y24" s="102"/>
      <c r="Z24" s="102"/>
      <c r="AA24" s="86"/>
      <c r="AB24" s="86"/>
    </row>
    <row r="25" spans="1:28" ht="16.5" thickBot="1">
      <c r="A25" s="3" t="s">
        <v>55</v>
      </c>
      <c r="B25" s="118" t="s">
        <v>21</v>
      </c>
      <c r="C25" s="4">
        <v>1</v>
      </c>
      <c r="D25" s="4">
        <v>1288</v>
      </c>
      <c r="E25" s="4">
        <v>100</v>
      </c>
      <c r="F25" s="4" t="s">
        <v>49</v>
      </c>
      <c r="G25" s="85">
        <v>1800</v>
      </c>
      <c r="H25" s="33">
        <v>1</v>
      </c>
      <c r="I25" s="4">
        <v>64</v>
      </c>
      <c r="J25" s="4">
        <v>82432</v>
      </c>
      <c r="K25" s="7">
        <f t="shared" si="12"/>
        <v>659.45600000000002</v>
      </c>
      <c r="L25" s="79">
        <v>0</v>
      </c>
      <c r="M25" s="8">
        <f t="shared" si="7"/>
        <v>116.71787610619469</v>
      </c>
      <c r="N25" s="7">
        <f t="shared" si="8"/>
        <v>5.65</v>
      </c>
      <c r="O25" s="8">
        <f t="shared" si="9"/>
        <v>0.6328125</v>
      </c>
      <c r="P25" s="34">
        <v>2592</v>
      </c>
      <c r="Q25" s="80">
        <v>1.75</v>
      </c>
      <c r="R25" s="80">
        <v>8.42</v>
      </c>
      <c r="S25" s="34">
        <v>0</v>
      </c>
      <c r="T25" s="34">
        <v>1822.67</v>
      </c>
      <c r="U25" s="95">
        <f t="shared" si="10"/>
        <v>184.89420560747664</v>
      </c>
      <c r="V25" s="7">
        <f t="shared" si="13"/>
        <v>3.5666666666666669</v>
      </c>
      <c r="W25" s="8">
        <f t="shared" si="11"/>
        <v>0.61328125</v>
      </c>
      <c r="X25" s="85">
        <v>2512</v>
      </c>
      <c r="Y25" s="146">
        <v>1.98</v>
      </c>
      <c r="Z25" s="146">
        <v>4.4400000000000004</v>
      </c>
      <c r="AA25" s="85">
        <v>0</v>
      </c>
      <c r="AB25" s="85"/>
    </row>
    <row r="26" spans="1:28" ht="16.5" thickBot="1">
      <c r="A26" s="3" t="s">
        <v>56</v>
      </c>
      <c r="B26" s="119"/>
      <c r="C26" s="4">
        <v>2</v>
      </c>
      <c r="D26" s="4">
        <v>1288</v>
      </c>
      <c r="E26" s="4">
        <v>200</v>
      </c>
      <c r="F26" s="4" t="s">
        <v>49</v>
      </c>
      <c r="G26" s="85">
        <v>900</v>
      </c>
      <c r="H26" s="33">
        <v>1</v>
      </c>
      <c r="I26" s="4">
        <v>139</v>
      </c>
      <c r="J26" s="4">
        <v>179032</v>
      </c>
      <c r="K26" s="7">
        <f t="shared" si="12"/>
        <v>716.12800000000004</v>
      </c>
      <c r="L26" s="79">
        <v>0</v>
      </c>
      <c r="M26" s="8">
        <f t="shared" si="7"/>
        <v>81.071094339622647</v>
      </c>
      <c r="N26" s="7">
        <f t="shared" si="8"/>
        <v>17.666666666666668</v>
      </c>
      <c r="O26" s="8">
        <f t="shared" si="9"/>
        <v>0.82421875</v>
      </c>
      <c r="P26" s="34">
        <v>3376</v>
      </c>
      <c r="Q26" s="80">
        <v>1.57</v>
      </c>
      <c r="R26" s="80">
        <v>14.33</v>
      </c>
      <c r="S26" s="34">
        <v>0</v>
      </c>
      <c r="T26" s="34">
        <v>1821.64</v>
      </c>
      <c r="U26" s="95">
        <f t="shared" si="10"/>
        <v>188.17962043795623</v>
      </c>
      <c r="V26" s="7">
        <f t="shared" si="13"/>
        <v>7.6111111111111107</v>
      </c>
      <c r="W26" s="8">
        <f t="shared" si="11"/>
        <v>0.796875</v>
      </c>
      <c r="X26" s="85">
        <v>3264</v>
      </c>
      <c r="Y26" s="146">
        <v>1.73</v>
      </c>
      <c r="Z26" s="146">
        <v>5.12</v>
      </c>
      <c r="AA26" s="85">
        <v>0</v>
      </c>
      <c r="AB26" s="85"/>
    </row>
    <row r="27" spans="1:28" ht="16.5" thickBot="1">
      <c r="A27" s="3" t="s">
        <v>57</v>
      </c>
      <c r="B27" s="120"/>
      <c r="C27" s="4">
        <v>4</v>
      </c>
      <c r="D27" s="4">
        <v>1288</v>
      </c>
      <c r="E27" s="4">
        <v>400</v>
      </c>
      <c r="F27" s="4" t="s">
        <v>49</v>
      </c>
      <c r="G27" s="85">
        <v>450</v>
      </c>
      <c r="H27" s="33">
        <v>3</v>
      </c>
      <c r="I27" s="4">
        <v>865</v>
      </c>
      <c r="J27" s="4">
        <v>370220</v>
      </c>
      <c r="K27" s="7">
        <f>J27*8/(1000*C27)</f>
        <v>740.44</v>
      </c>
      <c r="L27" s="79">
        <v>0</v>
      </c>
      <c r="M27" s="8">
        <f t="shared" si="7"/>
        <v>184.59722991689748</v>
      </c>
      <c r="N27" s="7">
        <f t="shared" si="8"/>
        <v>16.044444444444448</v>
      </c>
      <c r="O27" s="8">
        <f t="shared" si="9"/>
        <v>1.3359375</v>
      </c>
      <c r="P27" s="34">
        <v>5472</v>
      </c>
      <c r="Q27" s="80">
        <v>1.65</v>
      </c>
      <c r="R27" s="80">
        <v>5.57</v>
      </c>
      <c r="S27" s="34">
        <v>0</v>
      </c>
      <c r="T27" s="34">
        <v>1826.59</v>
      </c>
      <c r="U27" s="95" t="e">
        <f t="shared" si="10"/>
        <v>#DIV/0!</v>
      </c>
      <c r="V27" s="7">
        <f t="shared" si="13"/>
        <v>0</v>
      </c>
      <c r="W27" s="8">
        <f t="shared" si="11"/>
        <v>0</v>
      </c>
      <c r="X27" s="86"/>
      <c r="Y27" s="102"/>
      <c r="Z27" s="102"/>
      <c r="AA27" s="86"/>
      <c r="AB27" s="86"/>
    </row>
    <row r="28" spans="1:28" ht="16.5" thickBot="1">
      <c r="A28" s="35" t="s">
        <v>79</v>
      </c>
      <c r="B28" s="118" t="s">
        <v>75</v>
      </c>
      <c r="C28" s="4">
        <v>1</v>
      </c>
      <c r="D28" s="4">
        <v>1288</v>
      </c>
      <c r="E28" s="4">
        <v>100</v>
      </c>
      <c r="F28" s="4" t="s">
        <v>49</v>
      </c>
      <c r="G28" s="85">
        <v>1800</v>
      </c>
      <c r="H28" s="33">
        <v>1</v>
      </c>
      <c r="I28" s="4">
        <v>64</v>
      </c>
      <c r="J28" s="4">
        <v>82432</v>
      </c>
      <c r="K28" s="7">
        <f t="shared" ref="K28:K30" si="14">J28*8/(1000*C28)</f>
        <v>659.45600000000002</v>
      </c>
      <c r="L28" s="79"/>
      <c r="M28" s="8">
        <f t="shared" si="7"/>
        <v>164.17991701244813</v>
      </c>
      <c r="N28" s="7">
        <f t="shared" si="8"/>
        <v>4.0166666666666666</v>
      </c>
      <c r="O28" s="8">
        <f t="shared" si="9"/>
        <v>0.62890625</v>
      </c>
      <c r="P28" s="34">
        <v>2576</v>
      </c>
      <c r="Q28" s="34">
        <v>2</v>
      </c>
      <c r="R28" s="34">
        <v>5.23</v>
      </c>
      <c r="S28" s="34">
        <v>0</v>
      </c>
      <c r="T28" s="34">
        <v>1824.55</v>
      </c>
      <c r="U28" s="95">
        <f t="shared" si="10"/>
        <v>184.89420560747664</v>
      </c>
      <c r="V28" s="7">
        <f t="shared" si="13"/>
        <v>3.5666666666666669</v>
      </c>
      <c r="W28" s="8">
        <f t="shared" si="11"/>
        <v>0.61328125</v>
      </c>
      <c r="X28" s="85">
        <v>2512</v>
      </c>
      <c r="Y28" s="146">
        <v>1.98</v>
      </c>
      <c r="Z28" s="146">
        <v>4.4400000000000004</v>
      </c>
      <c r="AA28" s="85">
        <v>0</v>
      </c>
      <c r="AB28" s="85"/>
    </row>
    <row r="29" spans="1:28" ht="16.5" thickBot="1">
      <c r="A29" s="35" t="s">
        <v>80</v>
      </c>
      <c r="B29" s="119"/>
      <c r="C29" s="4">
        <v>2</v>
      </c>
      <c r="D29" s="4">
        <v>1288</v>
      </c>
      <c r="E29" s="4">
        <v>200</v>
      </c>
      <c r="F29" s="4" t="s">
        <v>49</v>
      </c>
      <c r="G29" s="85">
        <v>900</v>
      </c>
      <c r="H29" s="33">
        <v>1</v>
      </c>
      <c r="I29" s="4">
        <v>139</v>
      </c>
      <c r="J29" s="4">
        <v>179032</v>
      </c>
      <c r="K29" s="7">
        <f t="shared" si="14"/>
        <v>716.12800000000004</v>
      </c>
      <c r="L29" s="79"/>
      <c r="M29" s="8">
        <f t="shared" si="7"/>
        <v>146.8143963553531</v>
      </c>
      <c r="N29" s="7">
        <f t="shared" si="8"/>
        <v>9.7555555555555564</v>
      </c>
      <c r="O29" s="8">
        <f t="shared" si="9"/>
        <v>0.81640625</v>
      </c>
      <c r="P29" s="34">
        <v>3344</v>
      </c>
      <c r="Q29" s="34">
        <v>1.66</v>
      </c>
      <c r="R29" s="34">
        <v>7.12</v>
      </c>
      <c r="S29" s="34">
        <v>0</v>
      </c>
      <c r="T29" s="34">
        <v>1823.82</v>
      </c>
      <c r="U29" s="95">
        <f t="shared" si="10"/>
        <v>188.17962043795623</v>
      </c>
      <c r="V29" s="7">
        <f t="shared" si="13"/>
        <v>7.6111111111111107</v>
      </c>
      <c r="W29" s="8">
        <f t="shared" si="11"/>
        <v>0.796875</v>
      </c>
      <c r="X29" s="85">
        <v>3264</v>
      </c>
      <c r="Y29" s="146">
        <v>1.73</v>
      </c>
      <c r="Z29" s="146">
        <v>5.12</v>
      </c>
      <c r="AA29" s="85">
        <v>0</v>
      </c>
      <c r="AB29" s="85"/>
    </row>
    <row r="30" spans="1:28" ht="16.5" thickBot="1">
      <c r="A30" s="35" t="s">
        <v>81</v>
      </c>
      <c r="B30" s="120"/>
      <c r="C30" s="4">
        <v>4</v>
      </c>
      <c r="D30" s="4">
        <v>1288</v>
      </c>
      <c r="E30" s="4">
        <v>400</v>
      </c>
      <c r="F30" s="4" t="s">
        <v>49</v>
      </c>
      <c r="G30" s="85">
        <v>450</v>
      </c>
      <c r="H30" s="33">
        <v>1</v>
      </c>
      <c r="I30" s="4">
        <v>865</v>
      </c>
      <c r="J30" s="4">
        <v>370220</v>
      </c>
      <c r="K30" s="7">
        <f t="shared" si="14"/>
        <v>740.44</v>
      </c>
      <c r="L30" s="79"/>
      <c r="M30" s="8">
        <f t="shared" si="7"/>
        <v>175.59841897233201</v>
      </c>
      <c r="N30" s="7">
        <f t="shared" si="8"/>
        <v>16.866666666666667</v>
      </c>
      <c r="O30" s="8">
        <f t="shared" si="9"/>
        <v>1.37890625</v>
      </c>
      <c r="P30" s="34">
        <v>5648</v>
      </c>
      <c r="Q30" s="34">
        <v>2.1800000000000002</v>
      </c>
      <c r="R30" s="34">
        <v>5.41</v>
      </c>
      <c r="S30" s="34">
        <v>0</v>
      </c>
      <c r="T30" s="34">
        <v>1828.87</v>
      </c>
      <c r="U30" s="95" t="e">
        <f t="shared" si="10"/>
        <v>#DIV/0!</v>
      </c>
      <c r="V30" s="7">
        <f t="shared" si="13"/>
        <v>0</v>
      </c>
      <c r="W30" s="8">
        <f t="shared" si="11"/>
        <v>0</v>
      </c>
      <c r="X30" s="86"/>
      <c r="Y30" s="86"/>
      <c r="Z30" s="86"/>
      <c r="AA30" s="86"/>
      <c r="AB30" s="86"/>
    </row>
  </sheetData>
  <mergeCells count="39">
    <mergeCell ref="A3:A4"/>
    <mergeCell ref="H1:K2"/>
    <mergeCell ref="B3:B4"/>
    <mergeCell ref="C3:C4"/>
    <mergeCell ref="D3:D4"/>
    <mergeCell ref="A1:G2"/>
    <mergeCell ref="E3:E4"/>
    <mergeCell ref="F3:F4"/>
    <mergeCell ref="U1:AB2"/>
    <mergeCell ref="P3:P4"/>
    <mergeCell ref="Q3:Q4"/>
    <mergeCell ref="L1:T2"/>
    <mergeCell ref="AA3:AA4"/>
    <mergeCell ref="U3:U4"/>
    <mergeCell ref="V3:V4"/>
    <mergeCell ref="W3:W4"/>
    <mergeCell ref="X3:X4"/>
    <mergeCell ref="S3:S4"/>
    <mergeCell ref="L3:L4"/>
    <mergeCell ref="M3:M4"/>
    <mergeCell ref="R3:R4"/>
    <mergeCell ref="T3:T4"/>
    <mergeCell ref="Y3:Y4"/>
    <mergeCell ref="AB3:AB4"/>
    <mergeCell ref="B15:B17"/>
    <mergeCell ref="B6:B8"/>
    <mergeCell ref="B9:B11"/>
    <mergeCell ref="B12:B14"/>
    <mergeCell ref="A5:AB5"/>
    <mergeCell ref="Z3:Z4"/>
    <mergeCell ref="N3:N4"/>
    <mergeCell ref="O3:O4"/>
    <mergeCell ref="I3:I4"/>
    <mergeCell ref="H3:H4"/>
    <mergeCell ref="A18:AB18"/>
    <mergeCell ref="B19:B21"/>
    <mergeCell ref="B22:B24"/>
    <mergeCell ref="B25:B27"/>
    <mergeCell ref="B28:B30"/>
  </mergeCells>
  <conditionalFormatting sqref="M19">
    <cfRule type="expression" dxfId="176" priority="175" stopIfTrue="1">
      <formula>AND(IF(M19 &gt;= 0.75*M6, 1, 0), IF(M19 &lt;= 1.25*M6, 1, 0))</formula>
    </cfRule>
    <cfRule type="expression" dxfId="175" priority="176" stopIfTrue="1">
      <formula>IF(M19 &gt; 1.25*M6, 1, 0)</formula>
    </cfRule>
    <cfRule type="expression" dxfId="174" priority="177" stopIfTrue="1">
      <formula>IF(M19 &lt; 0.75*M6, 1, 0)</formula>
    </cfRule>
  </conditionalFormatting>
  <conditionalFormatting sqref="O19">
    <cfRule type="expression" dxfId="173" priority="172" stopIfTrue="1">
      <formula>AND(IF(O19 &gt;= 0.75*O6, 1, 0), IF(O19 &lt;= 1.25*O6, 1, 0))</formula>
    </cfRule>
    <cfRule type="expression" dxfId="172" priority="173" stopIfTrue="1">
      <formula>IF(O19 &gt; 1.25*O6, 1, 0)</formula>
    </cfRule>
    <cfRule type="expression" dxfId="171" priority="174" stopIfTrue="1">
      <formula>IF(O19 &lt; 0.75*O6, 1, 0)</formula>
    </cfRule>
  </conditionalFormatting>
  <conditionalFormatting sqref="L19">
    <cfRule type="expression" dxfId="170" priority="170" stopIfTrue="1">
      <formula>IF(L19=L6, 1, 0)</formula>
    </cfRule>
    <cfRule type="expression" dxfId="169" priority="171" stopIfTrue="1">
      <formula>IF(L19=L6, 0, 1)</formula>
    </cfRule>
  </conditionalFormatting>
  <conditionalFormatting sqref="L20">
    <cfRule type="expression" dxfId="168" priority="168" stopIfTrue="1">
      <formula>IF(L20=L7, 1, 0)</formula>
    </cfRule>
    <cfRule type="expression" dxfId="167" priority="169" stopIfTrue="1">
      <formula>IF(L20=L7, 0, 1)</formula>
    </cfRule>
  </conditionalFormatting>
  <conditionalFormatting sqref="L21">
    <cfRule type="expression" dxfId="166" priority="166" stopIfTrue="1">
      <formula>IF(L21=L8, 1, 0)</formula>
    </cfRule>
    <cfRule type="expression" dxfId="165" priority="167" stopIfTrue="1">
      <formula>IF(L21=L8, 0, 1)</formula>
    </cfRule>
  </conditionalFormatting>
  <conditionalFormatting sqref="L22">
    <cfRule type="expression" dxfId="164" priority="164" stopIfTrue="1">
      <formula>IF(L22=L9, 1, 0)</formula>
    </cfRule>
    <cfRule type="expression" dxfId="163" priority="165" stopIfTrue="1">
      <formula>IF(L22=L9, 0, 1)</formula>
    </cfRule>
  </conditionalFormatting>
  <conditionalFormatting sqref="L23">
    <cfRule type="expression" dxfId="162" priority="162" stopIfTrue="1">
      <formula>IF(L23=L10, 1, 0)</formula>
    </cfRule>
    <cfRule type="expression" dxfId="161" priority="163" stopIfTrue="1">
      <formula>IF(L23=L10, 0, 1)</formula>
    </cfRule>
  </conditionalFormatting>
  <conditionalFormatting sqref="L24">
    <cfRule type="expression" dxfId="160" priority="160" stopIfTrue="1">
      <formula>IF(L24=L11, 1, 0)</formula>
    </cfRule>
    <cfRule type="expression" dxfId="159" priority="161" stopIfTrue="1">
      <formula>IF(L24=L11, 0, 1)</formula>
    </cfRule>
  </conditionalFormatting>
  <conditionalFormatting sqref="L25">
    <cfRule type="expression" dxfId="158" priority="158" stopIfTrue="1">
      <formula>IF(L25=L12, 1, 0)</formula>
    </cfRule>
    <cfRule type="expression" dxfId="157" priority="159" stopIfTrue="1">
      <formula>IF(L25=L12, 0, 1)</formula>
    </cfRule>
  </conditionalFormatting>
  <conditionalFormatting sqref="L26">
    <cfRule type="expression" dxfId="156" priority="156" stopIfTrue="1">
      <formula>IF(L26=L13, 1, 0)</formula>
    </cfRule>
    <cfRule type="expression" dxfId="155" priority="157" stopIfTrue="1">
      <formula>IF(L26=L13, 0, 1)</formula>
    </cfRule>
  </conditionalFormatting>
  <conditionalFormatting sqref="L27">
    <cfRule type="expression" dxfId="154" priority="154" stopIfTrue="1">
      <formula>IF(L27=L14, 1, 0)</formula>
    </cfRule>
    <cfRule type="expression" dxfId="153" priority="155" stopIfTrue="1">
      <formula>IF(L27=L14, 0, 1)</formula>
    </cfRule>
  </conditionalFormatting>
  <conditionalFormatting sqref="L28">
    <cfRule type="expression" dxfId="152" priority="152" stopIfTrue="1">
      <formula>IF(L28=L15, 1, 0)</formula>
    </cfRule>
    <cfRule type="expression" dxfId="151" priority="153" stopIfTrue="1">
      <formula>IF(L28=L15, 0, 1)</formula>
    </cfRule>
  </conditionalFormatting>
  <conditionalFormatting sqref="L29">
    <cfRule type="expression" dxfId="150" priority="150" stopIfTrue="1">
      <formula>IF(L29=L16, 1, 0)</formula>
    </cfRule>
    <cfRule type="expression" dxfId="149" priority="151" stopIfTrue="1">
      <formula>IF(L29=L16, 0, 1)</formula>
    </cfRule>
  </conditionalFormatting>
  <conditionalFormatting sqref="L30">
    <cfRule type="expression" dxfId="148" priority="148" stopIfTrue="1">
      <formula>IF(L30=L17, 1, 0)</formula>
    </cfRule>
    <cfRule type="expression" dxfId="147" priority="149" stopIfTrue="1">
      <formula>IF(L30=L17, 0, 1)</formula>
    </cfRule>
  </conditionalFormatting>
  <conditionalFormatting sqref="M20">
    <cfRule type="expression" dxfId="146" priority="145" stopIfTrue="1">
      <formula>AND(IF(M20 &gt;= 0.75*M7, 1, 0), IF(M20 &lt;= 1.25*M7, 1, 0))</formula>
    </cfRule>
    <cfRule type="expression" dxfId="145" priority="146" stopIfTrue="1">
      <formula>IF(M20 &gt; 1.25*M7, 1, 0)</formula>
    </cfRule>
    <cfRule type="expression" dxfId="144" priority="147" stopIfTrue="1">
      <formula>IF(M20 &lt; 0.75*M7, 1, 0)</formula>
    </cfRule>
  </conditionalFormatting>
  <conditionalFormatting sqref="M21">
    <cfRule type="expression" dxfId="143" priority="142" stopIfTrue="1">
      <formula>AND(IF(M21 &gt;= 0.75*M8, 1, 0), IF(M21 &lt;= 1.25*M8, 1, 0))</formula>
    </cfRule>
    <cfRule type="expression" dxfId="142" priority="143" stopIfTrue="1">
      <formula>IF(M21 &gt; 1.25*M8, 1, 0)</formula>
    </cfRule>
    <cfRule type="expression" dxfId="141" priority="144" stopIfTrue="1">
      <formula>IF(M21 &lt; 0.75*M8, 1, 0)</formula>
    </cfRule>
  </conditionalFormatting>
  <conditionalFormatting sqref="M22">
    <cfRule type="expression" dxfId="140" priority="139" stopIfTrue="1">
      <formula>AND(IF(M22 &gt;= 0.75*M9, 1, 0), IF(M22 &lt;= 1.25*M9, 1, 0))</formula>
    </cfRule>
    <cfRule type="expression" dxfId="139" priority="140" stopIfTrue="1">
      <formula>IF(M22 &gt; 1.25*M9, 1, 0)</formula>
    </cfRule>
    <cfRule type="expression" dxfId="138" priority="141" stopIfTrue="1">
      <formula>IF(M22 &lt; 0.75*M9, 1, 0)</formula>
    </cfRule>
  </conditionalFormatting>
  <conditionalFormatting sqref="M23">
    <cfRule type="expression" dxfId="137" priority="136" stopIfTrue="1">
      <formula>AND(IF(M23 &gt;= 0.75*M10, 1, 0), IF(M23 &lt;= 1.25*M10, 1, 0))</formula>
    </cfRule>
    <cfRule type="expression" dxfId="136" priority="137" stopIfTrue="1">
      <formula>IF(M23 &gt; 1.25*M10, 1, 0)</formula>
    </cfRule>
    <cfRule type="expression" dxfId="135" priority="138" stopIfTrue="1">
      <formula>IF(M23 &lt; 0.75*M10, 1, 0)</formula>
    </cfRule>
  </conditionalFormatting>
  <conditionalFormatting sqref="M24">
    <cfRule type="expression" dxfId="134" priority="133" stopIfTrue="1">
      <formula>AND(IF(M24 &gt;= 0.75*M11, 1, 0), IF(M24 &lt;= 1.25*M11, 1, 0))</formula>
    </cfRule>
    <cfRule type="expression" dxfId="133" priority="134" stopIfTrue="1">
      <formula>IF(M24 &gt; 1.25*M11, 1, 0)</formula>
    </cfRule>
    <cfRule type="expression" dxfId="132" priority="135" stopIfTrue="1">
      <formula>IF(M24 &lt; 0.75*M11, 1, 0)</formula>
    </cfRule>
  </conditionalFormatting>
  <conditionalFormatting sqref="M25">
    <cfRule type="expression" dxfId="131" priority="130" stopIfTrue="1">
      <formula>AND(IF(M25 &gt;= 0.75*M12, 1, 0), IF(M25 &lt;= 1.25*M12, 1, 0))</formula>
    </cfRule>
    <cfRule type="expression" dxfId="130" priority="131" stopIfTrue="1">
      <formula>IF(M25 &gt; 1.25*M12, 1, 0)</formula>
    </cfRule>
    <cfRule type="expression" dxfId="129" priority="132" stopIfTrue="1">
      <formula>IF(M25 &lt; 0.75*M12, 1, 0)</formula>
    </cfRule>
  </conditionalFormatting>
  <conditionalFormatting sqref="M26">
    <cfRule type="expression" dxfId="128" priority="127" stopIfTrue="1">
      <formula>AND(IF(M26 &gt;= 0.75*M13, 1, 0), IF(M26 &lt;= 1.25*M13, 1, 0))</formula>
    </cfRule>
    <cfRule type="expression" dxfId="127" priority="128" stopIfTrue="1">
      <formula>IF(M26 &gt; 1.25*M13, 1, 0)</formula>
    </cfRule>
    <cfRule type="expression" dxfId="126" priority="129" stopIfTrue="1">
      <formula>IF(M26 &lt; 0.75*M13, 1, 0)</formula>
    </cfRule>
  </conditionalFormatting>
  <conditionalFormatting sqref="M27">
    <cfRule type="expression" dxfId="125" priority="124" stopIfTrue="1">
      <formula>AND(IF(M27 &gt;= 0.75*M14, 1, 0), IF(M27 &lt;= 1.25*M14, 1, 0))</formula>
    </cfRule>
    <cfRule type="expression" dxfId="124" priority="125" stopIfTrue="1">
      <formula>IF(M27 &gt; 1.25*M14, 1, 0)</formula>
    </cfRule>
    <cfRule type="expression" dxfId="123" priority="126" stopIfTrue="1">
      <formula>IF(M27 &lt; 0.75*M14, 1, 0)</formula>
    </cfRule>
  </conditionalFormatting>
  <conditionalFormatting sqref="M28">
    <cfRule type="expression" dxfId="122" priority="121" stopIfTrue="1">
      <formula>AND(IF(M28 &gt;= 0.75*M15, 1, 0), IF(M28 &lt;= 1.25*M15, 1, 0))</formula>
    </cfRule>
    <cfRule type="expression" dxfId="121" priority="122" stopIfTrue="1">
      <formula>IF(M28 &gt; 1.25*M15, 1, 0)</formula>
    </cfRule>
    <cfRule type="expression" dxfId="120" priority="123" stopIfTrue="1">
      <formula>IF(M28 &lt; 0.75*M15, 1, 0)</formula>
    </cfRule>
  </conditionalFormatting>
  <conditionalFormatting sqref="M29">
    <cfRule type="expression" dxfId="119" priority="118" stopIfTrue="1">
      <formula>AND(IF(M29 &gt;= 0.75*M16, 1, 0), IF(M29 &lt;= 1.25*M16, 1, 0))</formula>
    </cfRule>
    <cfRule type="expression" dxfId="118" priority="119" stopIfTrue="1">
      <formula>IF(M29 &gt; 1.25*M16, 1, 0)</formula>
    </cfRule>
    <cfRule type="expression" dxfId="117" priority="120" stopIfTrue="1">
      <formula>IF(M29 &lt; 0.75*M16, 1, 0)</formula>
    </cfRule>
  </conditionalFormatting>
  <conditionalFormatting sqref="M30">
    <cfRule type="expression" dxfId="116" priority="115" stopIfTrue="1">
      <formula>AND(IF(M30 &gt;= 0.75*M17, 1, 0), IF(M30 &lt;= 1.25*M17, 1, 0))</formula>
    </cfRule>
    <cfRule type="expression" dxfId="115" priority="116" stopIfTrue="1">
      <formula>IF(M30 &gt; 1.25*M17, 1, 0)</formula>
    </cfRule>
    <cfRule type="expression" dxfId="114" priority="117" stopIfTrue="1">
      <formula>IF(M30 &lt; 0.75*M17, 1, 0)</formula>
    </cfRule>
  </conditionalFormatting>
  <conditionalFormatting sqref="O20">
    <cfRule type="expression" dxfId="113" priority="112" stopIfTrue="1">
      <formula>AND(IF(O20 &gt;= 0.75*O7, 1, 0), IF(O20 &lt;= 1.25*O7, 1, 0))</formula>
    </cfRule>
    <cfRule type="expression" dxfId="112" priority="113" stopIfTrue="1">
      <formula>IF(O20 &gt; 1.25*O7, 1, 0)</formula>
    </cfRule>
    <cfRule type="expression" dxfId="111" priority="114" stopIfTrue="1">
      <formula>IF(O20 &lt; 0.75*O7, 1, 0)</formula>
    </cfRule>
  </conditionalFormatting>
  <conditionalFormatting sqref="O21">
    <cfRule type="expression" dxfId="110" priority="109" stopIfTrue="1">
      <formula>AND(IF(O21 &gt;= 0.75*O8, 1, 0), IF(O21 &lt;= 1.25*O8, 1, 0))</formula>
    </cfRule>
    <cfRule type="expression" dxfId="109" priority="110" stopIfTrue="1">
      <formula>IF(O21 &gt; 1.25*O8, 1, 0)</formula>
    </cfRule>
    <cfRule type="expression" dxfId="108" priority="111" stopIfTrue="1">
      <formula>IF(O21 &lt; 0.75*O8, 1, 0)</formula>
    </cfRule>
  </conditionalFormatting>
  <conditionalFormatting sqref="O22">
    <cfRule type="expression" dxfId="107" priority="106" stopIfTrue="1">
      <formula>AND(IF(O22 &gt;= 0.75*O9, 1, 0), IF(O22 &lt;= 1.25*O9, 1, 0))</formula>
    </cfRule>
    <cfRule type="expression" dxfId="106" priority="107" stopIfTrue="1">
      <formula>IF(O22 &gt; 1.25*O9, 1, 0)</formula>
    </cfRule>
    <cfRule type="expression" dxfId="105" priority="108" stopIfTrue="1">
      <formula>IF(O22 &lt; 0.75*O9, 1, 0)</formula>
    </cfRule>
  </conditionalFormatting>
  <conditionalFormatting sqref="O23">
    <cfRule type="expression" dxfId="104" priority="103" stopIfTrue="1">
      <formula>AND(IF(O23 &gt;= 0.75*O10, 1, 0), IF(O23 &lt;= 1.25*O10, 1, 0))</formula>
    </cfRule>
    <cfRule type="expression" dxfId="103" priority="104" stopIfTrue="1">
      <formula>IF(O23 &gt; 1.25*O10, 1, 0)</formula>
    </cfRule>
    <cfRule type="expression" dxfId="102" priority="105" stopIfTrue="1">
      <formula>IF(O23 &lt; 0.75*O10, 1, 0)</formula>
    </cfRule>
  </conditionalFormatting>
  <conditionalFormatting sqref="O24">
    <cfRule type="expression" dxfId="101" priority="100" stopIfTrue="1">
      <formula>AND(IF(O24 &gt;= 0.75*O11, 1, 0), IF(O24 &lt;= 1.25*O11, 1, 0))</formula>
    </cfRule>
    <cfRule type="expression" dxfId="100" priority="101" stopIfTrue="1">
      <formula>IF(O24 &gt; 1.25*O11, 1, 0)</formula>
    </cfRule>
    <cfRule type="expression" dxfId="99" priority="102" stopIfTrue="1">
      <formula>IF(O24 &lt; 0.75*O11, 1, 0)</formula>
    </cfRule>
  </conditionalFormatting>
  <conditionalFormatting sqref="O25">
    <cfRule type="expression" dxfId="98" priority="97" stopIfTrue="1">
      <formula>AND(IF(O25 &gt;= 0.75*O12, 1, 0), IF(O25 &lt;= 1.25*O12, 1, 0))</formula>
    </cfRule>
    <cfRule type="expression" dxfId="97" priority="98" stopIfTrue="1">
      <formula>IF(O25 &gt; 1.25*O12, 1, 0)</formula>
    </cfRule>
    <cfRule type="expression" dxfId="96" priority="99" stopIfTrue="1">
      <formula>IF(O25 &lt; 0.75*O12, 1, 0)</formula>
    </cfRule>
  </conditionalFormatting>
  <conditionalFormatting sqref="O26">
    <cfRule type="expression" dxfId="95" priority="94" stopIfTrue="1">
      <formula>AND(IF(O26 &gt;= 0.75*O13, 1, 0), IF(O26 &lt;= 1.25*O13, 1, 0))</formula>
    </cfRule>
    <cfRule type="expression" dxfId="94" priority="95" stopIfTrue="1">
      <formula>IF(O26 &gt; 1.25*O13, 1, 0)</formula>
    </cfRule>
    <cfRule type="expression" dxfId="93" priority="96" stopIfTrue="1">
      <formula>IF(O26 &lt; 0.75*O13, 1, 0)</formula>
    </cfRule>
  </conditionalFormatting>
  <conditionalFormatting sqref="O27">
    <cfRule type="expression" dxfId="92" priority="91" stopIfTrue="1">
      <formula>AND(IF(O27 &gt;= 0.75*O14, 1, 0), IF(O27 &lt;= 1.25*O14, 1, 0))</formula>
    </cfRule>
    <cfRule type="expression" dxfId="91" priority="92" stopIfTrue="1">
      <formula>IF(O27 &gt; 1.25*O14, 1, 0)</formula>
    </cfRule>
    <cfRule type="expression" dxfId="90" priority="93" stopIfTrue="1">
      <formula>IF(O27 &lt; 0.75*O14, 1, 0)</formula>
    </cfRule>
  </conditionalFormatting>
  <conditionalFormatting sqref="O28">
    <cfRule type="expression" dxfId="89" priority="88" stopIfTrue="1">
      <formula>AND(IF(O28 &gt;= 0.75*O15, 1, 0), IF(O28 &lt;= 1.25*O15, 1, 0))</formula>
    </cfRule>
    <cfRule type="expression" dxfId="88" priority="89" stopIfTrue="1">
      <formula>IF(O28 &gt; 1.25*O15, 1, 0)</formula>
    </cfRule>
    <cfRule type="expression" dxfId="87" priority="90" stopIfTrue="1">
      <formula>IF(O28 &lt; 0.75*O15, 1, 0)</formula>
    </cfRule>
  </conditionalFormatting>
  <conditionalFormatting sqref="O29">
    <cfRule type="expression" dxfId="86" priority="85" stopIfTrue="1">
      <formula>AND(IF(O29 &gt;= 0.75*O16, 1, 0), IF(O29 &lt;= 1.25*O16, 1, 0))</formula>
    </cfRule>
    <cfRule type="expression" dxfId="85" priority="86" stopIfTrue="1">
      <formula>IF(O29 &gt; 1.25*O16, 1, 0)</formula>
    </cfRule>
    <cfRule type="expression" dxfId="84" priority="87" stopIfTrue="1">
      <formula>IF(O29 &lt; 0.75*O16, 1, 0)</formula>
    </cfRule>
  </conditionalFormatting>
  <conditionalFormatting sqref="O30">
    <cfRule type="expression" dxfId="83" priority="82" stopIfTrue="1">
      <formula>AND(IF(O30 &gt;= 0.75*O17, 1, 0), IF(O30 &lt;= 1.25*O17, 1, 0))</formula>
    </cfRule>
    <cfRule type="expression" dxfId="82" priority="83" stopIfTrue="1">
      <formula>IF(O30 &gt; 1.25*O17, 1, 0)</formula>
    </cfRule>
    <cfRule type="expression" dxfId="81" priority="84" stopIfTrue="1">
      <formula>IF(O30 &lt; 0.75*O17, 1, 0)</formula>
    </cfRule>
  </conditionalFormatting>
  <conditionalFormatting sqref="U19">
    <cfRule type="expression" dxfId="80" priority="79" stopIfTrue="1">
      <formula>AND(IF(U19 &gt;= 0.75*U6, 1, 0), IF(U19 &lt;= 1.25*U6, 1, 0))</formula>
    </cfRule>
    <cfRule type="expression" dxfId="79" priority="80" stopIfTrue="1">
      <formula>IF(U19 &gt; 1.25*U6, 1, 0)</formula>
    </cfRule>
    <cfRule type="expression" dxfId="78" priority="81" stopIfTrue="1">
      <formula>IF(U19 &lt; 0.75*U6, 1, 0)</formula>
    </cfRule>
  </conditionalFormatting>
  <conditionalFormatting sqref="W19">
    <cfRule type="expression" dxfId="77" priority="76" stopIfTrue="1">
      <formula>AND(IF(W19 &gt;= 0.75*W6, 1, 0), IF(W19 &lt;= 1.25*W6, 1, 0))</formula>
    </cfRule>
    <cfRule type="expression" dxfId="76" priority="77" stopIfTrue="1">
      <formula>IF(W19 &gt; 1.25*W6, 1, 0)</formula>
    </cfRule>
    <cfRule type="expression" dxfId="75" priority="78" stopIfTrue="1">
      <formula>IF(W19 &lt; 0.75*W6, 1, 0)</formula>
    </cfRule>
  </conditionalFormatting>
  <conditionalFormatting sqref="U20">
    <cfRule type="expression" dxfId="74" priority="73" stopIfTrue="1">
      <formula>AND(IF(U20 &gt;= 0.75*U7, 1, 0), IF(U20 &lt;= 1.25*U7, 1, 0))</formula>
    </cfRule>
    <cfRule type="expression" dxfId="73" priority="74" stopIfTrue="1">
      <formula>IF(U20 &gt; 1.25*U7, 1, 0)</formula>
    </cfRule>
    <cfRule type="expression" dxfId="72" priority="75" stopIfTrue="1">
      <formula>IF(U20 &lt; 0.75*U7, 1, 0)</formula>
    </cfRule>
  </conditionalFormatting>
  <conditionalFormatting sqref="U21">
    <cfRule type="expression" dxfId="71" priority="70" stopIfTrue="1">
      <formula>AND(IF(U21 &gt;= 0.75*U8, 1, 0), IF(U21 &lt;= 1.25*U8, 1, 0))</formula>
    </cfRule>
    <cfRule type="expression" dxfId="70" priority="71" stopIfTrue="1">
      <formula>IF(U21 &gt; 1.25*U8, 1, 0)</formula>
    </cfRule>
    <cfRule type="expression" dxfId="69" priority="72" stopIfTrue="1">
      <formula>IF(U21 &lt; 0.75*U8, 1, 0)</formula>
    </cfRule>
  </conditionalFormatting>
  <conditionalFormatting sqref="U22">
    <cfRule type="expression" dxfId="68" priority="67" stopIfTrue="1">
      <formula>AND(IF(U22 &gt;= 0.75*U9, 1, 0), IF(U22 &lt;= 1.25*U9, 1, 0))</formula>
    </cfRule>
    <cfRule type="expression" dxfId="67" priority="68" stopIfTrue="1">
      <formula>IF(U22 &gt; 1.25*U9, 1, 0)</formula>
    </cfRule>
    <cfRule type="expression" dxfId="66" priority="69" stopIfTrue="1">
      <formula>IF(U22 &lt; 0.75*U9, 1, 0)</formula>
    </cfRule>
  </conditionalFormatting>
  <conditionalFormatting sqref="U23">
    <cfRule type="expression" dxfId="65" priority="64" stopIfTrue="1">
      <formula>AND(IF(U23 &gt;= 0.75*U10, 1, 0), IF(U23 &lt;= 1.25*U10, 1, 0))</formula>
    </cfRule>
    <cfRule type="expression" dxfId="64" priority="65" stopIfTrue="1">
      <formula>IF(U23 &gt; 1.25*U10, 1, 0)</formula>
    </cfRule>
    <cfRule type="expression" dxfId="63" priority="66" stopIfTrue="1">
      <formula>IF(U23 &lt; 0.75*U10, 1, 0)</formula>
    </cfRule>
  </conditionalFormatting>
  <conditionalFormatting sqref="U24">
    <cfRule type="expression" dxfId="62" priority="61" stopIfTrue="1">
      <formula>AND(IF(U24 &gt;= 0.75*U11, 1, 0), IF(U24 &lt;= 1.25*U11, 1, 0))</formula>
    </cfRule>
    <cfRule type="expression" dxfId="61" priority="62" stopIfTrue="1">
      <formula>IF(U24 &gt; 1.25*U11, 1, 0)</formula>
    </cfRule>
    <cfRule type="expression" dxfId="60" priority="63" stopIfTrue="1">
      <formula>IF(U24 &lt; 0.75*U11, 1, 0)</formula>
    </cfRule>
  </conditionalFormatting>
  <conditionalFormatting sqref="U25">
    <cfRule type="expression" dxfId="59" priority="58" stopIfTrue="1">
      <formula>AND(IF(U25 &gt;= 0.75*U12, 1, 0), IF(U25 &lt;= 1.25*U12, 1, 0))</formula>
    </cfRule>
    <cfRule type="expression" dxfId="58" priority="59" stopIfTrue="1">
      <formula>IF(U25 &gt; 1.25*U12, 1, 0)</formula>
    </cfRule>
    <cfRule type="expression" dxfId="57" priority="60" stopIfTrue="1">
      <formula>IF(U25 &lt; 0.75*U12, 1, 0)</formula>
    </cfRule>
  </conditionalFormatting>
  <conditionalFormatting sqref="U26">
    <cfRule type="expression" dxfId="56" priority="55" stopIfTrue="1">
      <formula>AND(IF(U26 &gt;= 0.75*U13, 1, 0), IF(U26 &lt;= 1.25*U13, 1, 0))</formula>
    </cfRule>
    <cfRule type="expression" dxfId="55" priority="56" stopIfTrue="1">
      <formula>IF(U26 &gt; 1.25*U13, 1, 0)</formula>
    </cfRule>
    <cfRule type="expression" dxfId="54" priority="57" stopIfTrue="1">
      <formula>IF(U26 &lt; 0.75*U13, 1, 0)</formula>
    </cfRule>
  </conditionalFormatting>
  <conditionalFormatting sqref="U27">
    <cfRule type="expression" dxfId="53" priority="52" stopIfTrue="1">
      <formula>AND(IF(U27 &gt;= 0.75*U14, 1, 0), IF(U27 &lt;= 1.25*U14, 1, 0))</formula>
    </cfRule>
    <cfRule type="expression" dxfId="52" priority="53" stopIfTrue="1">
      <formula>IF(U27 &gt; 1.25*U14, 1, 0)</formula>
    </cfRule>
    <cfRule type="expression" dxfId="51" priority="54" stopIfTrue="1">
      <formula>IF(U27 &lt; 0.75*U14, 1, 0)</formula>
    </cfRule>
  </conditionalFormatting>
  <conditionalFormatting sqref="U28">
    <cfRule type="expression" dxfId="50" priority="49" stopIfTrue="1">
      <formula>AND(IF(U28 &gt;= 0.75*U15, 1, 0), IF(U28 &lt;= 1.25*U15, 1, 0))</formula>
    </cfRule>
    <cfRule type="expression" dxfId="49" priority="50" stopIfTrue="1">
      <formula>IF(U28 &gt; 1.25*U15, 1, 0)</formula>
    </cfRule>
    <cfRule type="expression" dxfId="48" priority="51" stopIfTrue="1">
      <formula>IF(U28 &lt; 0.75*U15, 1, 0)</formula>
    </cfRule>
  </conditionalFormatting>
  <conditionalFormatting sqref="U29">
    <cfRule type="expression" dxfId="47" priority="46" stopIfTrue="1">
      <formula>AND(IF(U29 &gt;= 0.75*U16, 1, 0), IF(U29 &lt;= 1.25*U16, 1, 0))</formula>
    </cfRule>
    <cfRule type="expression" dxfId="46" priority="47" stopIfTrue="1">
      <formula>IF(U29 &gt; 1.25*U16, 1, 0)</formula>
    </cfRule>
    <cfRule type="expression" dxfId="45" priority="48" stopIfTrue="1">
      <formula>IF(U29 &lt; 0.75*U16, 1, 0)</formula>
    </cfRule>
  </conditionalFormatting>
  <conditionalFormatting sqref="U30">
    <cfRule type="expression" dxfId="44" priority="43" stopIfTrue="1">
      <formula>AND(IF(U30 &gt;= 0.75*U17, 1, 0), IF(U30 &lt;= 1.25*U17, 1, 0))</formula>
    </cfRule>
    <cfRule type="expression" dxfId="43" priority="44" stopIfTrue="1">
      <formula>IF(U30 &gt; 1.25*U17, 1, 0)</formula>
    </cfRule>
    <cfRule type="expression" dxfId="42" priority="45" stopIfTrue="1">
      <formula>IF(U30 &lt; 0.75*U17, 1, 0)</formula>
    </cfRule>
  </conditionalFormatting>
  <conditionalFormatting sqref="W20">
    <cfRule type="expression" dxfId="41" priority="40" stopIfTrue="1">
      <formula>AND(IF(W20 &gt;= 0.75*W7, 1, 0), IF(W20 &lt;= 1.25*W7, 1, 0))</formula>
    </cfRule>
    <cfRule type="expression" dxfId="40" priority="41" stopIfTrue="1">
      <formula>IF(W20 &gt; 1.25*W7, 1, 0)</formula>
    </cfRule>
    <cfRule type="expression" dxfId="39" priority="42" stopIfTrue="1">
      <formula>IF(W20 &lt; 0.75*W7, 1, 0)</formula>
    </cfRule>
  </conditionalFormatting>
  <conditionalFormatting sqref="W21">
    <cfRule type="expression" dxfId="38" priority="37" stopIfTrue="1">
      <formula>AND(IF(W21 &gt;= 0.75*W8, 1, 0), IF(W21 &lt;= 1.25*W8, 1, 0))</formula>
    </cfRule>
    <cfRule type="expression" dxfId="37" priority="38" stopIfTrue="1">
      <formula>IF(W21 &gt; 1.25*W8, 1, 0)</formula>
    </cfRule>
    <cfRule type="expression" dxfId="36" priority="39" stopIfTrue="1">
      <formula>IF(W21 &lt; 0.75*W8, 1, 0)</formula>
    </cfRule>
  </conditionalFormatting>
  <conditionalFormatting sqref="W22">
    <cfRule type="expression" dxfId="35" priority="34" stopIfTrue="1">
      <formula>AND(IF(W22 &gt;= 0.75*W9, 1, 0), IF(W22 &lt;= 1.25*W9, 1, 0))</formula>
    </cfRule>
    <cfRule type="expression" dxfId="34" priority="35" stopIfTrue="1">
      <formula>IF(W22 &gt; 1.25*W9, 1, 0)</formula>
    </cfRule>
    <cfRule type="expression" dxfId="33" priority="36" stopIfTrue="1">
      <formula>IF(W22 &lt; 0.75*W9, 1, 0)</formula>
    </cfRule>
  </conditionalFormatting>
  <conditionalFormatting sqref="W23">
    <cfRule type="expression" dxfId="32" priority="31" stopIfTrue="1">
      <formula>AND(IF(W23 &gt;= 0.75*W10, 1, 0), IF(W23 &lt;= 1.25*W10, 1, 0))</formula>
    </cfRule>
    <cfRule type="expression" dxfId="31" priority="32" stopIfTrue="1">
      <formula>IF(W23 &gt; 1.25*W10, 1, 0)</formula>
    </cfRule>
    <cfRule type="expression" dxfId="30" priority="33" stopIfTrue="1">
      <formula>IF(W23 &lt; 0.75*W10, 1, 0)</formula>
    </cfRule>
  </conditionalFormatting>
  <conditionalFormatting sqref="W24">
    <cfRule type="expression" dxfId="29" priority="28" stopIfTrue="1">
      <formula>AND(IF(W24 &gt;= 0.75*W11, 1, 0), IF(W24 &lt;= 1.25*W11, 1, 0))</formula>
    </cfRule>
    <cfRule type="expression" dxfId="28" priority="29" stopIfTrue="1">
      <formula>IF(W24 &gt; 1.25*W11, 1, 0)</formula>
    </cfRule>
    <cfRule type="expression" dxfId="27" priority="30" stopIfTrue="1">
      <formula>IF(W24 &lt; 0.75*W11, 1, 0)</formula>
    </cfRule>
  </conditionalFormatting>
  <conditionalFormatting sqref="W25">
    <cfRule type="expression" dxfId="26" priority="25" stopIfTrue="1">
      <formula>AND(IF(W25 &gt;= 0.75*W12, 1, 0), IF(W25 &lt;= 1.25*W12, 1, 0))</formula>
    </cfRule>
    <cfRule type="expression" dxfId="25" priority="26" stopIfTrue="1">
      <formula>IF(W25 &gt; 1.25*W12, 1, 0)</formula>
    </cfRule>
    <cfRule type="expression" dxfId="24" priority="27" stopIfTrue="1">
      <formula>IF(W25 &lt; 0.75*W12, 1, 0)</formula>
    </cfRule>
  </conditionalFormatting>
  <conditionalFormatting sqref="W26">
    <cfRule type="expression" dxfId="23" priority="22" stopIfTrue="1">
      <formula>AND(IF(W26 &gt;= 0.75*W13, 1, 0), IF(W26 &lt;= 1.25*W13, 1, 0))</formula>
    </cfRule>
    <cfRule type="expression" dxfId="22" priority="23" stopIfTrue="1">
      <formula>IF(W26 &gt; 1.25*W13, 1, 0)</formula>
    </cfRule>
    <cfRule type="expression" dxfId="21" priority="24" stopIfTrue="1">
      <formula>IF(W26 &lt; 0.75*W13, 1, 0)</formula>
    </cfRule>
  </conditionalFormatting>
  <conditionalFormatting sqref="W27">
    <cfRule type="expression" dxfId="20" priority="19" stopIfTrue="1">
      <formula>AND(IF(W27 &gt;= 0.75*W14, 1, 0), IF(W27 &lt;= 1.25*W14, 1, 0))</formula>
    </cfRule>
    <cfRule type="expression" dxfId="19" priority="20" stopIfTrue="1">
      <formula>IF(W27 &gt; 1.25*W14, 1, 0)</formula>
    </cfRule>
    <cfRule type="expression" dxfId="18" priority="21" stopIfTrue="1">
      <formula>IF(W27 &lt; 0.75*W14, 1, 0)</formula>
    </cfRule>
  </conditionalFormatting>
  <conditionalFormatting sqref="W28">
    <cfRule type="expression" dxfId="17" priority="16" stopIfTrue="1">
      <formula>AND(IF(W28 &gt;= 0.75*W15, 1, 0), IF(W28 &lt;= 1.25*W15, 1, 0))</formula>
    </cfRule>
    <cfRule type="expression" dxfId="16" priority="17" stopIfTrue="1">
      <formula>IF(W28 &gt; 1.25*W15, 1, 0)</formula>
    </cfRule>
    <cfRule type="expression" dxfId="15" priority="18" stopIfTrue="1">
      <formula>IF(W28 &lt; 0.75*W15, 1, 0)</formula>
    </cfRule>
  </conditionalFormatting>
  <conditionalFormatting sqref="W29">
    <cfRule type="expression" dxfId="14" priority="13" stopIfTrue="1">
      <formula>AND(IF(W29 &gt;= 0.75*W16, 1, 0), IF(W29 &lt;= 1.25*W16, 1, 0))</formula>
    </cfRule>
    <cfRule type="expression" dxfId="13" priority="14" stopIfTrue="1">
      <formula>IF(W29 &gt; 1.25*W16, 1, 0)</formula>
    </cfRule>
    <cfRule type="expression" dxfId="12" priority="15" stopIfTrue="1">
      <formula>IF(W29 &lt; 0.75*W16, 1, 0)</formula>
    </cfRule>
  </conditionalFormatting>
  <conditionalFormatting sqref="W30">
    <cfRule type="expression" dxfId="11" priority="10" stopIfTrue="1">
      <formula>AND(IF(W30 &gt;= 0.75*W17, 1, 0), IF(W30 &lt;= 1.25*W17, 1, 0))</formula>
    </cfRule>
    <cfRule type="expression" dxfId="10" priority="11" stopIfTrue="1">
      <formula>IF(W30 &gt; 1.25*W17, 1, 0)</formula>
    </cfRule>
    <cfRule type="expression" dxfId="9" priority="12" stopIfTrue="1">
      <formula>IF(W30 &lt; 0.75*W17, 1, 0)</formula>
    </cfRule>
  </conditionalFormatting>
  <conditionalFormatting sqref="M22">
    <cfRule type="expression" dxfId="8" priority="7" stopIfTrue="1">
      <formula>AND(IF(M22 &gt;= 0.75*M9, 1, 0), IF(M22 &lt;= 1.25*M9, 1, 0))</formula>
    </cfRule>
    <cfRule type="expression" dxfId="7" priority="8" stopIfTrue="1">
      <formula>IF(M22 &gt; 1.25*M9, 1, 0)</formula>
    </cfRule>
    <cfRule type="expression" dxfId="6" priority="9" stopIfTrue="1">
      <formula>IF(M22 &lt; 0.75*M9, 1, 0)</formula>
    </cfRule>
  </conditionalFormatting>
  <conditionalFormatting sqref="M20">
    <cfRule type="expression" dxfId="5" priority="4" stopIfTrue="1">
      <formula>AND(IF(M20 &gt;= 0.75*M7, 1, 0), IF(M20 &lt;= 1.25*M7, 1, 0))</formula>
    </cfRule>
    <cfRule type="expression" dxfId="4" priority="5" stopIfTrue="1">
      <formula>IF(M20 &gt; 1.25*M7, 1, 0)</formula>
    </cfRule>
    <cfRule type="expression" dxfId="3" priority="6" stopIfTrue="1">
      <formula>IF(M20 &lt; 0.75*M7, 1, 0)</formula>
    </cfRule>
  </conditionalFormatting>
  <conditionalFormatting sqref="M19">
    <cfRule type="expression" dxfId="2" priority="1" stopIfTrue="1">
      <formula>AND(IF(M19 &gt;= 0.75*M6, 1, 0), IF(M19 &lt;= 1.25*M6, 1, 0))</formula>
    </cfRule>
    <cfRule type="expression" dxfId="1" priority="2" stopIfTrue="1">
      <formula>IF(M19 &gt; 1.25*M6, 1, 0)</formula>
    </cfRule>
    <cfRule type="expression" dxfId="0" priority="3" stopIfTrue="1">
      <formula>IF(M19 &lt; 0.75*M6, 1, 0)</formula>
    </cfRule>
  </conditionalFormatting>
  <pageMargins left="0.78740157499999996" right="0.78740157499999996" top="0.984251969" bottom="0.984251969" header="0.5" footer="0.5"/>
  <pageSetup paperSize="9" scale="55" orientation="landscape" horizontalDpi="1200" verticalDpi="120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Device Download</vt:lpstr>
      <vt:lpstr>Device Streaming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Stockhammer</dc:creator>
  <cp:lastModifiedBy>Patrice Hédé</cp:lastModifiedBy>
  <cp:lastPrinted>2012-09-13T17:05:13Z</cp:lastPrinted>
  <dcterms:created xsi:type="dcterms:W3CDTF">2012-07-30T09:28:01Z</dcterms:created>
  <dcterms:modified xsi:type="dcterms:W3CDTF">2012-10-31T13:02:56Z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-1434726527</vt:i4>
  </property>
  <property fmtid="{D5CDD505-2E9C-101B-9397-08002B2CF9AE}" pid="3" name="_NewReviewCycle">
    <vt:lpwstr/>
  </property>
  <property fmtid="{D5CDD505-2E9C-101B-9397-08002B2CF9AE}" pid="4" name="_EmailSubject">
    <vt:lpwstr>updated parameter sets.</vt:lpwstr>
  </property>
  <property fmtid="{D5CDD505-2E9C-101B-9397-08002B2CF9AE}" pid="5" name="_AuthorEmail">
    <vt:lpwstr>lminder@qualcomm.com</vt:lpwstr>
  </property>
  <property fmtid="{D5CDD505-2E9C-101B-9397-08002B2CF9AE}" pid="6" name="_AuthorEmailDisplayName">
    <vt:lpwstr>Minder, Lorenz</vt:lpwstr>
  </property>
  <property fmtid="{D5CDD505-2E9C-101B-9397-08002B2CF9AE}" pid="7" name="_PreviousAdHocReviewCycleID">
    <vt:i4>-364928959</vt:i4>
  </property>
  <property fmtid="{D5CDD505-2E9C-101B-9397-08002B2CF9AE}" pid="8" name="_ReviewingToolsShownOnce">
    <vt:lpwstr/>
  </property>
  <property fmtid="{D5CDD505-2E9C-101B-9397-08002B2CF9AE}" pid="9" name="_ms_pID_725343">
    <vt:lpwstr>(2)6th5ktpb2MQK2AyYJFVU+oN4Qqu8yzKej9QbwmZSgmCB+i3pzeqag4fFgKAXm6NtTTeMAB8H_x000d_
xrdquvFhDMsl7Qkv3DsD+Fb1fdE17dRXiChHoFIPN11yMzSkUCZAfPTCNwu96d0ttdWi31EF_x000d_
vyrhadGVtRzcNFIfx5wxeShI3dwK3Zd8GnAlnRwM9jJdy+EYBjm8EkEgjpIih55fujTjWmcX_x000d_
Zgby9YYiIcVSy8KnP4</vt:lpwstr>
  </property>
  <property fmtid="{D5CDD505-2E9C-101B-9397-08002B2CF9AE}" pid="10" name="_ms_pID_7253431">
    <vt:lpwstr>L+OLSUsJPK8HYQd5Uyr6M0efrqppCPS9FE0fc30ZwcwkiJj2LSOZks_x000d_
bu0XsCQ46dRmNPJMUAQqbMIstTUK7PKd3i4o213y65NxSlA8M9sSiw==</vt:lpwstr>
  </property>
  <property fmtid="{D5CDD505-2E9C-101B-9397-08002B2CF9AE}" pid="11" name="sflag">
    <vt:lpwstr>1351679000</vt:lpwstr>
  </property>
</Properties>
</file>